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G18\DIR_INVEST\Travaux\01-HEGP\02 Travaux Plan de travaux\R+2\Radio pharmacie médecine nucléaire\TRAVAUX RENOVATION 2026\01 - ETUDES\MISE EN CONFORMITE DCE\Questions cellule marché\DCEV2\"/>
    </mc:Choice>
  </mc:AlternateContent>
  <xr:revisionPtr revIDLastSave="0" documentId="13_ncr:1_{C6322DB2-BF09-426D-88BF-90626AB08C40}" xr6:coauthVersionLast="47" xr6:coauthVersionMax="47" xr10:uidLastSave="{00000000-0000-0000-0000-000000000000}"/>
  <bookViews>
    <workbookView xWindow="50610" yWindow="-16245" windowWidth="29040" windowHeight="15720" tabRatio="773" xr2:uid="{00000000-000D-0000-FFFF-FFFF00000000}"/>
  </bookViews>
  <sheets>
    <sheet name="LOT 01" sheetId="44" r:id="rId1"/>
  </sheets>
  <externalReferences>
    <externalReference r:id="rId2"/>
    <externalReference r:id="rId3"/>
  </externalReferences>
  <definedNames>
    <definedName name="_Hlk481172958">#REF!</definedName>
    <definedName name="_Toc397674642" localSheetId="0">'LOT 01'!#REF!</definedName>
    <definedName name="_Toc397674643" localSheetId="0">'LOT 01'!#REF!</definedName>
    <definedName name="ASC">#REF!</definedName>
    <definedName name="assss">#REF!</definedName>
    <definedName name="b">#REF!</definedName>
    <definedName name="bf">#REF!</definedName>
    <definedName name="bh">#REF!</definedName>
    <definedName name="bv">#REF!</definedName>
    <definedName name="c_noms">#REF!</definedName>
    <definedName name="CALCUL">#REF!</definedName>
    <definedName name="_xlnm.Criteria">#REF!</definedName>
    <definedName name="d_noms">#REF!</definedName>
    <definedName name="ENV_CheminDeFichier">"G:\PROJETS\Prj_Rocha Pat\LYCEE DE LOGNES APD - CET\"</definedName>
    <definedName name="ENV_NomDeFichier">"OFFRE ESTIMATION APD.dvz"</definedName>
    <definedName name="ENV_SituationTravaux">0</definedName>
    <definedName name="_xlnm.Extract">[1]cvc!#REF!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""</definedName>
    <definedName name="GES_Numéro_AQ">""</definedName>
    <definedName name="GES_Reportée_au">""</definedName>
    <definedName name="GES_Resulting_Status">"Waiting"</definedName>
    <definedName name="GES_Revision_Devis">""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ha">#REF!</definedName>
    <definedName name="happ">#REF!</definedName>
    <definedName name="hast">#REF!</definedName>
    <definedName name="_xlnm.Print_Titles" localSheetId="0">'LOT 01'!$1:$2</definedName>
    <definedName name="l_noms" localSheetId="0">OFFSET(d_noms,0,0,COUNTA(c_noms)-1,1)</definedName>
    <definedName name="l_noms">OFFSET(d_noms,0,0,COUNTA(c_noms)-1,1)</definedName>
    <definedName name="MAT">[2]déboursé!$H$3</definedName>
    <definedName name="MO">[2]déboursé!$I$3</definedName>
    <definedName name="platrerie">#REF!</definedName>
    <definedName name="PMO">[2]déboursé!$K$3</definedName>
    <definedName name="PP">#REF!</definedName>
    <definedName name="ppp">#REF!</definedName>
    <definedName name="SOUTEENTERREE">#REF!</definedName>
    <definedName name="ST">[2]déboursé!$J$3</definedName>
    <definedName name="Summary">#REF!</definedName>
    <definedName name="tspp">#REF!</definedName>
    <definedName name="tsst">#REF!</definedName>
    <definedName name="VAT_RATE">19.6</definedName>
    <definedName name="ZONE">#REF!</definedName>
    <definedName name="_xlnm.Print_Area" localSheetId="0">'LOT 01'!$A$1:$F$116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4" i="44" l="1"/>
  <c r="F107" i="44"/>
  <c r="F100" i="44"/>
  <c r="F93" i="44"/>
  <c r="F87" i="44"/>
  <c r="F79" i="44"/>
  <c r="F71" i="44"/>
  <c r="F66" i="44"/>
  <c r="F59" i="44"/>
  <c r="F56" i="44"/>
  <c r="F28" i="44"/>
  <c r="F15" i="44"/>
  <c r="E107" i="44"/>
  <c r="E100" i="44"/>
  <c r="E59" i="44"/>
  <c r="E116" i="44"/>
  <c r="E114" i="44"/>
  <c r="E93" i="44"/>
  <c r="E87" i="44"/>
  <c r="F86" i="44"/>
  <c r="E79" i="44"/>
  <c r="E71" i="44"/>
  <c r="F69" i="44"/>
  <c r="F68" i="44"/>
  <c r="E66" i="44"/>
  <c r="F65" i="44"/>
  <c r="E56" i="44"/>
  <c r="F30" i="44"/>
  <c r="E28" i="44"/>
  <c r="F17" i="44"/>
  <c r="E15" i="44"/>
  <c r="F116" i="44" l="1"/>
</calcChain>
</file>

<file path=xl/sharedStrings.xml><?xml version="1.0" encoding="utf-8"?>
<sst xmlns="http://schemas.openxmlformats.org/spreadsheetml/2006/main" count="178" uniqueCount="127">
  <si>
    <t>U</t>
  </si>
  <si>
    <t>DESIGNATION DES OUVRAGES</t>
  </si>
  <si>
    <t>ens</t>
  </si>
  <si>
    <t>N°</t>
  </si>
  <si>
    <t>Q</t>
  </si>
  <si>
    <t>P.U.</t>
  </si>
  <si>
    <t>u</t>
  </si>
  <si>
    <t>PM</t>
  </si>
  <si>
    <t>PRIX TOTAL
En €</t>
  </si>
  <si>
    <t xml:space="preserve">MISE EN CONFORMITE DU LABORATOIRE RADIOPHARMACIE DE L’HOPITAL EUROPEEN GEORGES POMPIDOU </t>
  </si>
  <si>
    <t>2.1.</t>
  </si>
  <si>
    <t>Installations de chantier</t>
  </si>
  <si>
    <t>2.1.1.</t>
  </si>
  <si>
    <t>Base-vie</t>
  </si>
  <si>
    <t>mois</t>
  </si>
  <si>
    <t>2.1.2.</t>
  </si>
  <si>
    <t>Bennes gestion des déchets de chantier</t>
  </si>
  <si>
    <t>2.1.3.</t>
  </si>
  <si>
    <t>Cloisons provisoires de chantier</t>
  </si>
  <si>
    <t>2.1.4.</t>
  </si>
  <si>
    <t>Tapis anti-poussière</t>
  </si>
  <si>
    <t>2.1.5.</t>
  </si>
  <si>
    <t>Protection des sols et murs</t>
  </si>
  <si>
    <t>2.2.</t>
  </si>
  <si>
    <t>Curage</t>
  </si>
  <si>
    <r>
      <t>m</t>
    </r>
    <r>
      <rPr>
        <vertAlign val="superscript"/>
        <sz val="9"/>
        <rFont val="Arial"/>
        <family val="2"/>
      </rPr>
      <t>2</t>
    </r>
  </si>
  <si>
    <t>2.3.</t>
  </si>
  <si>
    <t>Démolitions lourdes</t>
  </si>
  <si>
    <t>2.3.1.</t>
  </si>
  <si>
    <t>2.3.2.</t>
  </si>
  <si>
    <t>2.3.3.</t>
  </si>
  <si>
    <t>2.3.4.</t>
  </si>
  <si>
    <t>2.4.</t>
  </si>
  <si>
    <t>Maçonneries de parpaings</t>
  </si>
  <si>
    <t>Travaux de cloisons</t>
  </si>
  <si>
    <t>Cloisons de distribution à ossature métallique 98/48</t>
  </si>
  <si>
    <t>m²</t>
  </si>
  <si>
    <t>Doublage</t>
  </si>
  <si>
    <t>Pose des huisseries</t>
  </si>
  <si>
    <t>2.6.</t>
  </si>
  <si>
    <t>Travaux de menuiserie bois</t>
  </si>
  <si>
    <t>2.6.1.</t>
  </si>
  <si>
    <t>Blocs-portes EI 30</t>
  </si>
  <si>
    <t>2.6.2.</t>
  </si>
  <si>
    <t>Blocs-portes coulissant simple vantail</t>
  </si>
  <si>
    <t>Paillasse - meuble haut et meuble bas</t>
  </si>
  <si>
    <t>2.7.</t>
  </si>
  <si>
    <t>Plafonds et doublage de type laboratoire</t>
  </si>
  <si>
    <t>Caractéristiques communes des panneaux</t>
  </si>
  <si>
    <t>Plafonds</t>
  </si>
  <si>
    <t xml:space="preserve"> mise en œuvre des joints d'étanchéité</t>
  </si>
  <si>
    <t>2.8.</t>
  </si>
  <si>
    <t>2.9.</t>
  </si>
  <si>
    <t>Travaux de revêtements et finitions</t>
  </si>
  <si>
    <t>2.9.1.</t>
  </si>
  <si>
    <t>Préparation / ragréage</t>
  </si>
  <si>
    <t>2.9.2.</t>
  </si>
  <si>
    <t>Revêtement de sols souples conducteur</t>
  </si>
  <si>
    <t>2.9.3.</t>
  </si>
  <si>
    <t>Option : Revêtement mural nettoyable</t>
  </si>
  <si>
    <r>
      <t>m</t>
    </r>
    <r>
      <rPr>
        <b/>
        <vertAlign val="superscript"/>
        <sz val="9"/>
        <rFont val="Arial"/>
        <family val="2"/>
      </rPr>
      <t>2</t>
    </r>
  </si>
  <si>
    <t>2.10.</t>
  </si>
  <si>
    <t>Travaux de faux-plafonds</t>
  </si>
  <si>
    <t>2.11.</t>
  </si>
  <si>
    <t>Travaux de peinture</t>
  </si>
  <si>
    <t>2.11.1.</t>
  </si>
  <si>
    <t>Peinture - Finition type A</t>
  </si>
  <si>
    <t>2.11.2.</t>
  </si>
  <si>
    <t>Nettoyage de fin de chantier</t>
  </si>
  <si>
    <t>2.2.1</t>
  </si>
  <si>
    <t xml:space="preserve">Curage divers </t>
  </si>
  <si>
    <t>-  Dépose de revêtements de sol  souple de toutes natures, en l’occurrence les revêtements de sol souples, y compris les plinthes, compris grattage de la colle, dépoussiérage et aspiration. A prévoir dans toute la zone du projet,</t>
  </si>
  <si>
    <t>-  Dépose du sol carrelage dans la zone et le périmètre du projet,</t>
  </si>
  <si>
    <t>-  Dépose de appareils sanitaires dans la zone du projet,</t>
  </si>
  <si>
    <t xml:space="preserve">-  Dépose et mise en décharge des portes compris huisseries existantes non conservées dans le cadre du projet. </t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</si>
  <si>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Dépose de la paillasse existante y compris meuble haut et meuble bas,</t>
    </r>
  </si>
  <si>
    <r>
      <t>-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arial"/>
        <family val="2"/>
      </rPr>
      <t>Dépose et mise en décharge des passe-plats existants non conservé , compris structures de pose et de fixation.</t>
    </r>
  </si>
  <si>
    <t>2.2.2</t>
  </si>
  <si>
    <t xml:space="preserve">Dépose des faux-plafonds  hors zone	</t>
  </si>
  <si>
    <t>Démolition MUR en maçnnerie pleine ou creuse</t>
  </si>
  <si>
    <t>SCIAGE des murs EN  maçonnerie</t>
  </si>
  <si>
    <t>Ouverture dans planchers béton existant</t>
  </si>
  <si>
    <t>Ouverture dans voile</t>
  </si>
  <si>
    <t>2.3.5.</t>
  </si>
  <si>
    <t>rebouchages</t>
  </si>
  <si>
    <t>-  Pour extension du Labo-chaud sur le local R0 BOX, soit démolition du mur séparatif entre ces deux locaux.</t>
  </si>
  <si>
    <t>-  Murs séparatif entre laboratoire chaud et local UTILITES</t>
  </si>
  <si>
    <t>-  Pour descellement des bâtis  scellés des portes existantes : concerne 04 portes de 90cm, compris scellement des nouveaux bâtis,</t>
  </si>
  <si>
    <t xml:space="preserve">-  Pour démolition du mur fusible pour intégration d’un nouveau  passe-plats et passe chariots,  </t>
  </si>
  <si>
    <t>-  Pour démolition sciage de mur pour intégration de 04 nouveaux passe-plats</t>
  </si>
  <si>
    <t>-  Pour les besoins des réservations des lots techniques : 06 réservations de 700x700mm,</t>
  </si>
  <si>
    <t>-  01 réservation de 400 x 400mm,</t>
  </si>
  <si>
    <t>-  04 carottages de 200x200mm</t>
  </si>
  <si>
    <t>-  02 réservations de 700 x 700mm,</t>
  </si>
  <si>
    <t xml:space="preserve">	Evacuation des gravaois issus des travaux de curage et de démolition </t>
  </si>
  <si>
    <t>2.5</t>
  </si>
  <si>
    <t xml:space="preserve">	Séparation entre les nouveaux périmètres du labo chaud (étendu) et locaux mitoyens hors zone. </t>
  </si>
  <si>
    <t>2.7.1.</t>
  </si>
  <si>
    <t>2.7.2.</t>
  </si>
  <si>
    <t>2.7.3</t>
  </si>
  <si>
    <t>Travaux sur chassis des menuiseries extérieures</t>
  </si>
  <si>
    <t>2.7.4</t>
  </si>
  <si>
    <t>2.8.1.1.</t>
  </si>
  <si>
    <t>2.8.1.2.</t>
  </si>
  <si>
    <t>2.8.1.3.</t>
  </si>
  <si>
    <t>2.8.1.4.</t>
  </si>
  <si>
    <t>Réfection des sols et peintures dans les zones mitoyennes,  impactées par le projet</t>
  </si>
  <si>
    <t>2.11.3.</t>
  </si>
  <si>
    <t>LOT 01 – DÉMOLITION – GROS-OEUVRE – CLOISONS – MENUISERIES INTERIEURES – FAUX-PLAFONDS ET FINITIONS</t>
  </si>
  <si>
    <t>-  Dépose et mise en décharge des faux-plafonds existants dans toute la zone du projet, y compris ossature et structure</t>
  </si>
  <si>
    <t>- 03 réservation de 700 x700mm</t>
  </si>
  <si>
    <t>- 03 réservations de 500 x500mm</t>
  </si>
  <si>
    <t>- 04 trous de 300mm de diamètre</t>
  </si>
  <si>
    <t>- 04 trous de 200mm de diamètre</t>
  </si>
  <si>
    <t xml:space="preserve">	Pour création d’une nouvelle ouverture dans mur existant permettant de repositionner la porte entre le LABO CHAUD et le Local Livraison  </t>
  </si>
  <si>
    <t xml:space="preserve">	Pour reconstitution des murs pleins existants pour intégration des nouveaux passe-plats et passe-chariot. voir passe-plats et passe chariot </t>
  </si>
  <si>
    <t xml:space="preserve">	Pour reconstitution des murs pleins existants pour intégration des nouvelles portes en remplacement des portes existantes déposées. </t>
  </si>
  <si>
    <t>Trappes de visite</t>
  </si>
  <si>
    <t>Préparation/ ragréage</t>
  </si>
  <si>
    <t>Revêtement de sols souples</t>
  </si>
  <si>
    <t>2.10.1.</t>
  </si>
  <si>
    <t>Faux-plafonds démontables 600x600</t>
  </si>
  <si>
    <t>2.10.2.</t>
  </si>
  <si>
    <t>Faux-plafonds en plaque de plâtre</t>
  </si>
  <si>
    <t>2.10.3.</t>
  </si>
  <si>
    <t>Faux-plafonds en dalle métallique</t>
  </si>
  <si>
    <t>Consultation 26-TV202EGP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</si>
</sst>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[$€-1]_-;\-* #,##0.00\ [$€-1]_-;_-* &quot;-&quot;??\ [$€-1]_-"/>
    <numFmt numFmtId="167" formatCode="#,##0.00_0_-_ ;#,##0.00\-_0_ "/>
    <numFmt numFmtId="168" formatCode="_-* #,##0.00\ [$€]_-;\-* #,##0.00\ [$€]_-;_-* &quot;-&quot;??\ [$€]_-;_-@_-"/>
    <numFmt numFmtId="169" formatCode="#,##0\ ;[Red]\-#,##0\ "/>
    <numFmt numFmtId="170" formatCode="_-* #,##0.00\ _F_-;\-* #,##0.00\ _F_-;_-* &quot;-&quot;??\ _F_-;_-@_-"/>
    <numFmt numFmtId="171" formatCode="#,##0.00\ &quot;F&quot;;[Red]\-#,##0.00\ &quot;F&quot;"/>
  </numFmts>
  <fonts count="6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Helv"/>
    </font>
    <font>
      <sz val="10"/>
      <name val="Courier"/>
      <family val="3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808080"/>
      <name val="Arial"/>
      <family val="1"/>
    </font>
    <font>
      <sz val="10"/>
      <color rgb="FF000000"/>
      <name val="Arial"/>
      <family val="1"/>
    </font>
    <font>
      <sz val="18"/>
      <color rgb="FF000000"/>
      <name val="Arial Black"/>
      <family val="1"/>
    </font>
    <font>
      <b/>
      <i/>
      <sz val="8"/>
      <color rgb="FF000000"/>
      <name val="Arial"/>
      <family val="1"/>
    </font>
    <font>
      <b/>
      <sz val="14"/>
      <color rgb="FF000000"/>
      <name val="Arial Black"/>
      <family val="1"/>
    </font>
    <font>
      <b/>
      <sz val="16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i/>
      <sz val="10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b/>
      <i/>
      <u/>
      <sz val="8"/>
      <color rgb="FF80808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sz val="10"/>
      <name val="Verdan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b/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2">
    <xf numFmtId="0" fontId="0" fillId="0" borderId="0">
      <alignment vertical="top"/>
    </xf>
    <xf numFmtId="0" fontId="17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3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4" fillId="3" borderId="3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3">
      <alignment horizontal="left" vertical="top" wrapText="1"/>
    </xf>
    <xf numFmtId="0" fontId="7" fillId="2" borderId="0">
      <alignment horizontal="left" vertical="top" wrapText="1"/>
    </xf>
    <xf numFmtId="0" fontId="8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9" fillId="3" borderId="0">
      <alignment horizontal="left" vertical="top" wrapText="1" inden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0" fillId="2" borderId="0">
      <alignment horizontal="left" vertical="top" wrapText="1" indent="1"/>
    </xf>
    <xf numFmtId="0" fontId="10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 indent="1"/>
    </xf>
    <xf numFmtId="0" fontId="15" fillId="2" borderId="0">
      <alignment horizontal="left" vertical="top" wrapText="1" indent="1"/>
    </xf>
    <xf numFmtId="0" fontId="15" fillId="2" borderId="0">
      <alignment horizontal="left" vertical="top" wrapText="1" indent="1"/>
    </xf>
    <xf numFmtId="49" fontId="16" fillId="2" borderId="0">
      <alignment vertical="top" wrapText="1"/>
    </xf>
    <xf numFmtId="49" fontId="2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8" fillId="0" borderId="0"/>
    <xf numFmtId="165" fontId="18" fillId="0" borderId="0" applyFont="0" applyFill="0" applyBorder="0" applyAlignment="0" applyProtection="0"/>
    <xf numFmtId="0" fontId="19" fillId="0" borderId="4">
      <alignment wrapText="1"/>
    </xf>
    <xf numFmtId="0" fontId="21" fillId="0" borderId="5">
      <alignment vertical="top" wrapText="1"/>
    </xf>
    <xf numFmtId="49" fontId="22" fillId="0" borderId="0">
      <alignment vertical="top" wrapText="1"/>
    </xf>
    <xf numFmtId="166" fontId="18" fillId="0" borderId="0" applyFont="0" applyFill="0" applyBorder="0" applyAlignment="0" applyProtection="0"/>
    <xf numFmtId="0" fontId="21" fillId="0" borderId="2">
      <alignment horizontal="center"/>
    </xf>
    <xf numFmtId="164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1" fillId="0" borderId="2">
      <alignment horizontal="left" vertical="top"/>
      <protection locked="0"/>
    </xf>
    <xf numFmtId="0" fontId="26" fillId="0" borderId="0" applyFill="0" applyBorder="0" applyAlignment="0" applyProtection="0">
      <protection locked="0"/>
    </xf>
    <xf numFmtId="164" fontId="23" fillId="0" borderId="0" applyFont="0" applyFill="0" applyBorder="0" applyAlignment="0" applyProtection="0"/>
    <xf numFmtId="0" fontId="2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7" fontId="22" fillId="0" borderId="0"/>
    <xf numFmtId="0" fontId="31" fillId="0" borderId="0">
      <alignment vertical="top" wrapText="1"/>
    </xf>
    <xf numFmtId="0" fontId="32" fillId="6" borderId="0" applyNumberFormat="0" applyBorder="0" applyAlignment="0" applyProtection="0"/>
    <xf numFmtId="0" fontId="30" fillId="0" borderId="0"/>
    <xf numFmtId="0" fontId="23" fillId="0" borderId="0"/>
    <xf numFmtId="0" fontId="30" fillId="0" borderId="0">
      <alignment vertical="top"/>
    </xf>
    <xf numFmtId="0" fontId="18" fillId="0" borderId="0"/>
    <xf numFmtId="0" fontId="30" fillId="0" borderId="0"/>
    <xf numFmtId="49" fontId="39" fillId="0" borderId="0" applyFill="0">
      <alignment horizontal="left" vertical="top" wrapText="1"/>
    </xf>
    <xf numFmtId="49" fontId="37" fillId="7" borderId="0">
      <alignment horizontal="left" vertical="top" wrapText="1"/>
    </xf>
    <xf numFmtId="49" fontId="38" fillId="0" borderId="0" applyFill="0">
      <alignment horizontal="left" vertical="top" wrapText="1"/>
    </xf>
    <xf numFmtId="49" fontId="40" fillId="0" borderId="0" applyFill="0">
      <alignment horizontal="left" vertical="top" wrapText="1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169" fontId="25" fillId="0" borderId="7" applyFont="0" applyFill="0" applyBorder="0" applyAlignment="0" applyProtection="0">
      <protection locked="0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0" fontId="2" fillId="0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49" fontId="30" fillId="0" borderId="0" applyFill="0"/>
    <xf numFmtId="49" fontId="30" fillId="0" borderId="0" applyFill="0"/>
    <xf numFmtId="0" fontId="36" fillId="0" borderId="0"/>
    <xf numFmtId="0" fontId="29" fillId="0" borderId="0">
      <alignment vertical="top"/>
    </xf>
    <xf numFmtId="0" fontId="30" fillId="0" borderId="0" applyFill="0"/>
    <xf numFmtId="9" fontId="30" fillId="0" borderId="0" applyFont="0" applyFill="0" applyBorder="0" applyAlignment="0" applyProtection="0"/>
    <xf numFmtId="0" fontId="30" fillId="0" borderId="0" applyFill="0"/>
    <xf numFmtId="0" fontId="30" fillId="0" borderId="0" applyFill="0"/>
    <xf numFmtId="0" fontId="30" fillId="0" borderId="0" applyFill="0"/>
    <xf numFmtId="0" fontId="30" fillId="0" borderId="0" applyFill="0"/>
    <xf numFmtId="0" fontId="41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3" fillId="7" borderId="0">
      <alignment horizontal="center" vertical="top" wrapText="1"/>
    </xf>
    <xf numFmtId="0" fontId="44" fillId="0" borderId="0" applyFill="0">
      <alignment horizontal="center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5" fillId="7" borderId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6" fillId="7" borderId="0">
      <alignment horizontal="right" vertical="top" wrapText="1"/>
    </xf>
    <xf numFmtId="0" fontId="38" fillId="0" borderId="0" applyFill="0">
      <alignment horizontal="left" vertical="top" wrapText="1"/>
    </xf>
    <xf numFmtId="0" fontId="47" fillId="0" borderId="0" applyFill="0">
      <alignment horizontal="left" vertical="top" wrapText="1"/>
    </xf>
    <xf numFmtId="0" fontId="48" fillId="0" borderId="0" applyFill="0">
      <alignment horizontal="left" vertical="top" wrapText="1"/>
    </xf>
    <xf numFmtId="0" fontId="38" fillId="0" borderId="0" applyFill="0">
      <alignment horizontal="right" vertical="top" wrapText="1"/>
    </xf>
    <xf numFmtId="0" fontId="40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9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39" fillId="0" borderId="0" applyFill="0">
      <alignment horizontal="left" vertical="top" wrapText="1"/>
    </xf>
    <xf numFmtId="0" fontId="39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2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3" fillId="0" borderId="0" applyFill="0">
      <alignment horizontal="left" vertical="top" wrapText="1" indent="2"/>
    </xf>
    <xf numFmtId="0" fontId="54" fillId="0" borderId="0" applyFill="0">
      <alignment horizontal="left" vertical="top" wrapText="1" indent="2"/>
    </xf>
    <xf numFmtId="0" fontId="54" fillId="0" borderId="0" applyFill="0">
      <alignment horizontal="left" vertical="top" wrapText="1" indent="2"/>
    </xf>
    <xf numFmtId="0" fontId="55" fillId="0" borderId="0" applyFill="0">
      <alignment horizontal="left" vertical="top" wrapText="1"/>
    </xf>
    <xf numFmtId="0" fontId="23" fillId="0" borderId="0"/>
    <xf numFmtId="0" fontId="56" fillId="0" borderId="0"/>
    <xf numFmtId="0" fontId="18" fillId="0" borderId="0"/>
    <xf numFmtId="0" fontId="23" fillId="0" borderId="0"/>
    <xf numFmtId="49" fontId="22" fillId="0" borderId="0">
      <alignment vertical="top" wrapText="1"/>
    </xf>
    <xf numFmtId="0" fontId="18" fillId="0" borderId="0"/>
    <xf numFmtId="0" fontId="18" fillId="0" borderId="0"/>
    <xf numFmtId="0" fontId="18" fillId="0" borderId="0"/>
    <xf numFmtId="164" fontId="23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25" fillId="0" borderId="0"/>
    <xf numFmtId="0" fontId="2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0" borderId="0"/>
    <xf numFmtId="0" fontId="23" fillId="0" borderId="0"/>
    <xf numFmtId="0" fontId="58" fillId="0" borderId="0"/>
    <xf numFmtId="0" fontId="29" fillId="0" borderId="0" applyFill="0" applyProtection="0"/>
    <xf numFmtId="164" fontId="31" fillId="0" borderId="0" applyFont="0" applyFill="0" applyBorder="0" applyAlignment="0" applyProtection="0"/>
    <xf numFmtId="0" fontId="30" fillId="0" borderId="0">
      <alignment vertical="top"/>
    </xf>
    <xf numFmtId="0" fontId="30" fillId="0" borderId="0" applyFill="0"/>
    <xf numFmtId="0" fontId="29" fillId="0" borderId="0" applyFill="0" applyProtection="0"/>
    <xf numFmtId="164" fontId="23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8" fillId="0" borderId="0"/>
    <xf numFmtId="0" fontId="31" fillId="0" borderId="0"/>
  </cellStyleXfs>
  <cellXfs count="94">
    <xf numFmtId="0" fontId="0" fillId="0" borderId="0" xfId="0">
      <alignment vertical="top"/>
    </xf>
    <xf numFmtId="0" fontId="18" fillId="0" borderId="0" xfId="60" applyFont="1"/>
    <xf numFmtId="0" fontId="18" fillId="0" borderId="0" xfId="60" applyFont="1" applyAlignment="1">
      <alignment horizontal="center"/>
    </xf>
    <xf numFmtId="0" fontId="20" fillId="0" borderId="0" xfId="60" applyFont="1" applyAlignment="1">
      <alignment wrapText="1"/>
    </xf>
    <xf numFmtId="3" fontId="18" fillId="0" borderId="0" xfId="60" applyNumberFormat="1" applyFont="1"/>
    <xf numFmtId="0" fontId="19" fillId="2" borderId="7" xfId="60" applyFont="1" applyFill="1" applyBorder="1" applyAlignment="1">
      <alignment horizontal="center" vertical="center"/>
    </xf>
    <xf numFmtId="3" fontId="19" fillId="2" borderId="7" xfId="60" applyNumberFormat="1" applyFont="1" applyFill="1" applyBorder="1" applyAlignment="1">
      <alignment horizontal="center" vertical="center"/>
    </xf>
    <xf numFmtId="4" fontId="19" fillId="2" borderId="5" xfId="60" applyNumberFormat="1" applyFont="1" applyFill="1" applyBorder="1" applyAlignment="1">
      <alignment horizontal="center" vertical="top"/>
    </xf>
    <xf numFmtId="4" fontId="20" fillId="0" borderId="5" xfId="60" applyNumberFormat="1" applyFont="1" applyBorder="1" applyAlignment="1">
      <alignment horizontal="right" wrapText="1"/>
    </xf>
    <xf numFmtId="0" fontId="27" fillId="0" borderId="5" xfId="60" applyFont="1" applyBorder="1" applyAlignment="1">
      <alignment horizontal="left" wrapText="1"/>
    </xf>
    <xf numFmtId="0" fontId="20" fillId="4" borderId="12" xfId="60" applyFont="1" applyFill="1" applyBorder="1" applyAlignment="1">
      <alignment horizontal="center" vertical="center"/>
    </xf>
    <xf numFmtId="0" fontId="20" fillId="4" borderId="9" xfId="60" applyFont="1" applyFill="1" applyBorder="1" applyAlignment="1">
      <alignment vertical="center"/>
    </xf>
    <xf numFmtId="0" fontId="27" fillId="4" borderId="9" xfId="60" applyFont="1" applyFill="1" applyBorder="1" applyAlignment="1">
      <alignment horizontal="center" vertical="center"/>
    </xf>
    <xf numFmtId="4" fontId="20" fillId="4" borderId="9" xfId="60" applyNumberFormat="1" applyFont="1" applyFill="1" applyBorder="1" applyAlignment="1">
      <alignment horizontal="center" vertical="center"/>
    </xf>
    <xf numFmtId="4" fontId="27" fillId="4" borderId="9" xfId="60" applyNumberFormat="1" applyFont="1" applyFill="1" applyBorder="1" applyAlignment="1">
      <alignment horizontal="right" vertical="center"/>
    </xf>
    <xf numFmtId="0" fontId="27" fillId="0" borderId="0" xfId="60" applyFont="1" applyAlignment="1">
      <alignment vertical="center"/>
    </xf>
    <xf numFmtId="0" fontId="27" fillId="0" borderId="7" xfId="60" applyFont="1" applyBorder="1" applyAlignment="1">
      <alignment wrapText="1"/>
    </xf>
    <xf numFmtId="0" fontId="20" fillId="0" borderId="5" xfId="60" applyFont="1" applyBorder="1" applyAlignment="1">
      <alignment horizontal="left" wrapText="1"/>
    </xf>
    <xf numFmtId="0" fontId="27" fillId="5" borderId="9" xfId="60" applyFont="1" applyFill="1" applyBorder="1" applyAlignment="1">
      <alignment horizontal="left" vertical="center"/>
    </xf>
    <xf numFmtId="4" fontId="18" fillId="0" borderId="0" xfId="60" applyNumberFormat="1" applyFont="1"/>
    <xf numFmtId="3" fontId="20" fillId="0" borderId="5" xfId="60" applyNumberFormat="1" applyFont="1" applyBorder="1" applyAlignment="1">
      <alignment horizontal="center" wrapText="1"/>
    </xf>
    <xf numFmtId="4" fontId="20" fillId="0" borderId="2" xfId="60" applyNumberFormat="1" applyFont="1" applyBorder="1" applyAlignment="1">
      <alignment horizontal="right" wrapText="1"/>
    </xf>
    <xf numFmtId="0" fontId="20" fillId="0" borderId="7" xfId="60" applyFont="1" applyBorder="1" applyAlignment="1">
      <alignment wrapText="1"/>
    </xf>
    <xf numFmtId="4" fontId="20" fillId="0" borderId="5" xfId="60" applyNumberFormat="1" applyFont="1" applyBorder="1" applyAlignment="1">
      <alignment wrapText="1"/>
    </xf>
    <xf numFmtId="4" fontId="20" fillId="0" borderId="8" xfId="60" applyNumberFormat="1" applyFont="1" applyBorder="1" applyAlignment="1">
      <alignment wrapText="1"/>
    </xf>
    <xf numFmtId="0" fontId="20" fillId="0" borderId="7" xfId="60" applyFont="1" applyBorder="1" applyAlignment="1">
      <alignment horizontal="center" wrapText="1"/>
    </xf>
    <xf numFmtId="0" fontId="27" fillId="0" borderId="7" xfId="60" applyFont="1" applyBorder="1" applyAlignment="1">
      <alignment horizontal="left" wrapText="1"/>
    </xf>
    <xf numFmtId="4" fontId="19" fillId="2" borderId="7" xfId="60" applyNumberFormat="1" applyFont="1" applyFill="1" applyBorder="1" applyAlignment="1">
      <alignment horizontal="center" vertical="top"/>
    </xf>
    <xf numFmtId="0" fontId="19" fillId="2" borderId="5" xfId="60" applyFont="1" applyFill="1" applyBorder="1" applyAlignment="1">
      <alignment horizontal="center" vertical="center"/>
    </xf>
    <xf numFmtId="3" fontId="19" fillId="2" borderId="5" xfId="60" applyNumberFormat="1" applyFont="1" applyFill="1" applyBorder="1" applyAlignment="1">
      <alignment horizontal="center" vertical="center"/>
    </xf>
    <xf numFmtId="0" fontId="19" fillId="2" borderId="5" xfId="60" applyFont="1" applyFill="1" applyBorder="1" applyAlignment="1">
      <alignment horizontal="center" vertical="center" wrapText="1"/>
    </xf>
    <xf numFmtId="0" fontId="23" fillId="0" borderId="5" xfId="60" applyBorder="1"/>
    <xf numFmtId="0" fontId="27" fillId="0" borderId="5" xfId="60" applyFont="1" applyBorder="1" applyAlignment="1">
      <alignment horizontal="left" vertical="center"/>
    </xf>
    <xf numFmtId="0" fontId="19" fillId="0" borderId="5" xfId="60" applyFont="1" applyBorder="1" applyAlignment="1">
      <alignment horizontal="center" vertical="center"/>
    </xf>
    <xf numFmtId="4" fontId="19" fillId="0" borderId="5" xfId="60" applyNumberFormat="1" applyFont="1" applyBorder="1" applyAlignment="1">
      <alignment horizontal="center" vertical="top"/>
    </xf>
    <xf numFmtId="0" fontId="18" fillId="0" borderId="7" xfId="60" applyFont="1" applyBorder="1" applyAlignment="1">
      <alignment horizontal="left"/>
    </xf>
    <xf numFmtId="4" fontId="19" fillId="0" borderId="7" xfId="60" applyNumberFormat="1" applyFont="1" applyBorder="1" applyAlignment="1">
      <alignment horizontal="center" vertical="top"/>
    </xf>
    <xf numFmtId="4" fontId="18" fillId="0" borderId="5" xfId="60" applyNumberFormat="1" applyFont="1" applyBorder="1" applyAlignment="1">
      <alignment horizontal="center" vertical="top"/>
    </xf>
    <xf numFmtId="0" fontId="20" fillId="4" borderId="11" xfId="60" applyFont="1" applyFill="1" applyBorder="1" applyAlignment="1">
      <alignment horizontal="center" vertical="center"/>
    </xf>
    <xf numFmtId="4" fontId="27" fillId="4" borderId="10" xfId="60" applyNumberFormat="1" applyFont="1" applyFill="1" applyBorder="1" applyAlignment="1">
      <alignment horizontal="right" vertical="center"/>
    </xf>
    <xf numFmtId="0" fontId="27" fillId="0" borderId="7" xfId="60" applyFont="1" applyBorder="1" applyAlignment="1">
      <alignment horizontal="left" vertical="center" wrapText="1"/>
    </xf>
    <xf numFmtId="0" fontId="20" fillId="5" borderId="11" xfId="60" applyFont="1" applyFill="1" applyBorder="1" applyAlignment="1">
      <alignment horizontal="center" vertical="center"/>
    </xf>
    <xf numFmtId="0" fontId="20" fillId="5" borderId="9" xfId="60" applyFont="1" applyFill="1" applyBorder="1" applyAlignment="1">
      <alignment vertical="center"/>
    </xf>
    <xf numFmtId="0" fontId="27" fillId="5" borderId="9" xfId="60" applyFont="1" applyFill="1" applyBorder="1" applyAlignment="1">
      <alignment horizontal="center" vertical="center"/>
    </xf>
    <xf numFmtId="4" fontId="27" fillId="5" borderId="9" xfId="60" applyNumberFormat="1" applyFont="1" applyFill="1" applyBorder="1" applyAlignment="1">
      <alignment horizontal="left" vertical="center"/>
    </xf>
    <xf numFmtId="4" fontId="27" fillId="5" borderId="10" xfId="60" applyNumberFormat="1" applyFont="1" applyFill="1" applyBorder="1" applyAlignment="1">
      <alignment horizontal="right" vertical="center"/>
    </xf>
    <xf numFmtId="0" fontId="18" fillId="0" borderId="5" xfId="64" applyFont="1" applyBorder="1" applyAlignment="1">
      <alignment horizontal="center"/>
    </xf>
    <xf numFmtId="4" fontId="19" fillId="0" borderId="0" xfId="60" applyNumberFormat="1" applyFont="1"/>
    <xf numFmtId="0" fontId="20" fillId="0" borderId="7" xfId="0" applyFont="1" applyBorder="1" applyAlignment="1">
      <alignment wrapText="1"/>
    </xf>
    <xf numFmtId="0" fontId="20" fillId="0" borderId="7" xfId="0" applyFont="1" applyBorder="1" applyAlignment="1">
      <alignment horizontal="center" wrapText="1"/>
    </xf>
    <xf numFmtId="3" fontId="20" fillId="0" borderId="5" xfId="0" applyNumberFormat="1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5" xfId="0" applyFont="1" applyBorder="1" applyAlignment="1">
      <alignment horizontal="center" wrapText="1"/>
    </xf>
    <xf numFmtId="0" fontId="20" fillId="0" borderId="5" xfId="0" applyFont="1" applyBorder="1" applyAlignment="1">
      <alignment wrapText="1"/>
    </xf>
    <xf numFmtId="0" fontId="20" fillId="0" borderId="7" xfId="193" applyFont="1" applyBorder="1" applyAlignment="1">
      <alignment horizontal="center" wrapText="1"/>
    </xf>
    <xf numFmtId="3" fontId="20" fillId="0" borderId="5" xfId="193" applyNumberFormat="1" applyFont="1" applyBorder="1" applyAlignment="1">
      <alignment horizontal="center" wrapText="1"/>
    </xf>
    <xf numFmtId="4" fontId="20" fillId="0" borderId="2" xfId="193" applyNumberFormat="1" applyFont="1" applyBorder="1" applyAlignment="1">
      <alignment horizontal="right" wrapText="1"/>
    </xf>
    <xf numFmtId="4" fontId="20" fillId="0" borderId="5" xfId="193" applyNumberFormat="1" applyFont="1" applyBorder="1" applyAlignment="1">
      <alignment wrapText="1"/>
    </xf>
    <xf numFmtId="0" fontId="20" fillId="0" borderId="5" xfId="60" applyFont="1" applyBorder="1" applyAlignment="1">
      <alignment horizontal="center" vertical="center"/>
    </xf>
    <xf numFmtId="0" fontId="27" fillId="0" borderId="5" xfId="60" applyFont="1" applyBorder="1" applyAlignment="1">
      <alignment horizontal="center" vertical="center"/>
    </xf>
    <xf numFmtId="44" fontId="20" fillId="0" borderId="5" xfId="201" applyFont="1" applyBorder="1" applyAlignment="1">
      <alignment horizontal="right" wrapText="1"/>
    </xf>
    <xf numFmtId="44" fontId="27" fillId="0" borderId="12" xfId="201" applyFont="1" applyBorder="1" applyAlignment="1">
      <alignment vertical="center"/>
    </xf>
    <xf numFmtId="0" fontId="27" fillId="0" borderId="5" xfId="60" applyFont="1" applyBorder="1" applyAlignment="1">
      <alignment horizontal="center" wrapText="1"/>
    </xf>
    <xf numFmtId="0" fontId="20" fillId="0" borderId="5" xfId="60" quotePrefix="1" applyFont="1" applyBorder="1" applyAlignment="1">
      <alignment horizontal="left" wrapText="1"/>
    </xf>
    <xf numFmtId="44" fontId="20" fillId="0" borderId="2" xfId="201" applyFont="1" applyBorder="1" applyAlignment="1">
      <alignment horizontal="right" wrapText="1"/>
    </xf>
    <xf numFmtId="44" fontId="27" fillId="0" borderId="12" xfId="201" applyFont="1" applyBorder="1" applyAlignment="1">
      <alignment horizontal="right" vertical="center"/>
    </xf>
    <xf numFmtId="0" fontId="20" fillId="0" borderId="5" xfId="60" applyFont="1" applyBorder="1" applyAlignment="1">
      <alignment horizontal="center" wrapText="1"/>
    </xf>
    <xf numFmtId="0" fontId="27" fillId="0" borderId="5" xfId="60" applyFont="1" applyBorder="1" applyAlignment="1">
      <alignment horizontal="center" vertical="center" wrapText="1"/>
    </xf>
    <xf numFmtId="0" fontId="27" fillId="0" borderId="8" xfId="60" applyFont="1" applyBorder="1" applyAlignment="1">
      <alignment horizontal="center"/>
    </xf>
    <xf numFmtId="0" fontId="27" fillId="0" borderId="7" xfId="60" applyFont="1" applyBorder="1" applyAlignment="1">
      <alignment horizontal="center" wrapText="1"/>
    </xf>
    <xf numFmtId="3" fontId="27" fillId="0" borderId="5" xfId="0" applyNumberFormat="1" applyFont="1" applyBorder="1" applyAlignment="1">
      <alignment horizontal="center" wrapText="1"/>
    </xf>
    <xf numFmtId="44" fontId="27" fillId="0" borderId="2" xfId="201" applyFont="1" applyBorder="1" applyAlignment="1">
      <alignment horizontal="right" wrapText="1"/>
    </xf>
    <xf numFmtId="0" fontId="27" fillId="0" borderId="5" xfId="0" applyFont="1" applyBorder="1" applyAlignment="1">
      <alignment horizontal="center" wrapText="1"/>
    </xf>
    <xf numFmtId="49" fontId="20" fillId="0" borderId="7" xfId="60" applyNumberFormat="1" applyFont="1" applyBorder="1" applyAlignment="1">
      <alignment wrapText="1"/>
    </xf>
    <xf numFmtId="0" fontId="27" fillId="0" borderId="6" xfId="60" applyFont="1" applyBorder="1" applyAlignment="1">
      <alignment horizontal="center" wrapText="1"/>
    </xf>
    <xf numFmtId="0" fontId="20" fillId="0" borderId="6" xfId="60" applyFont="1" applyBorder="1" applyAlignment="1">
      <alignment wrapText="1"/>
    </xf>
    <xf numFmtId="0" fontId="20" fillId="0" borderId="6" xfId="60" applyFont="1" applyBorder="1" applyAlignment="1">
      <alignment horizontal="center" wrapText="1"/>
    </xf>
    <xf numFmtId="3" fontId="20" fillId="0" borderId="6" xfId="60" applyNumberFormat="1" applyFont="1" applyBorder="1" applyAlignment="1">
      <alignment horizontal="center" wrapText="1"/>
    </xf>
    <xf numFmtId="4" fontId="20" fillId="0" borderId="6" xfId="60" applyNumberFormat="1" applyFont="1" applyBorder="1" applyAlignment="1">
      <alignment horizontal="right" wrapText="1"/>
    </xf>
    <xf numFmtId="0" fontId="20" fillId="0" borderId="5" xfId="60" applyFont="1" applyBorder="1" applyAlignment="1">
      <alignment wrapText="1"/>
    </xf>
    <xf numFmtId="0" fontId="18" fillId="0" borderId="6" xfId="64" applyFont="1" applyBorder="1" applyAlignment="1">
      <alignment horizontal="center"/>
    </xf>
    <xf numFmtId="44" fontId="20" fillId="0" borderId="6" xfId="201" applyFont="1" applyBorder="1" applyAlignment="1">
      <alignment horizontal="right" wrapText="1"/>
    </xf>
    <xf numFmtId="0" fontId="27" fillId="0" borderId="5" xfId="60" applyFont="1" applyBorder="1" applyAlignment="1">
      <alignment horizontal="center"/>
    </xf>
    <xf numFmtId="0" fontId="20" fillId="0" borderId="5" xfId="60" applyFont="1" applyBorder="1" applyAlignment="1">
      <alignment horizontal="center"/>
    </xf>
    <xf numFmtId="0" fontId="20" fillId="0" borderId="7" xfId="60" applyFont="1" applyBorder="1" applyAlignment="1">
      <alignment horizontal="left" wrapText="1"/>
    </xf>
    <xf numFmtId="0" fontId="63" fillId="0" borderId="5" xfId="60" applyFont="1" applyBorder="1" applyAlignment="1">
      <alignment horizontal="center"/>
    </xf>
    <xf numFmtId="4" fontId="19" fillId="4" borderId="8" xfId="60" applyNumberFormat="1" applyFont="1" applyFill="1" applyBorder="1" applyAlignment="1">
      <alignment horizontal="center" vertical="center" wrapText="1"/>
    </xf>
    <xf numFmtId="4" fontId="19" fillId="4" borderId="6" xfId="60" applyNumberFormat="1" applyFont="1" applyFill="1" applyBorder="1" applyAlignment="1">
      <alignment horizontal="center" vertical="center" wrapText="1"/>
    </xf>
    <xf numFmtId="0" fontId="19" fillId="2" borderId="8" xfId="60" applyFont="1" applyFill="1" applyBorder="1" applyAlignment="1">
      <alignment horizontal="center" vertical="center" wrapText="1"/>
    </xf>
    <xf numFmtId="0" fontId="23" fillId="0" borderId="5" xfId="60" applyBorder="1"/>
    <xf numFmtId="0" fontId="19" fillId="4" borderId="8" xfId="60" applyFont="1" applyFill="1" applyBorder="1" applyAlignment="1">
      <alignment horizontal="center" vertical="center" wrapText="1"/>
    </xf>
    <xf numFmtId="0" fontId="19" fillId="4" borderId="6" xfId="60" applyFont="1" applyFill="1" applyBorder="1" applyAlignment="1">
      <alignment horizontal="center" vertical="center" wrapText="1"/>
    </xf>
    <xf numFmtId="3" fontId="19" fillId="4" borderId="8" xfId="60" applyNumberFormat="1" applyFont="1" applyFill="1" applyBorder="1" applyAlignment="1">
      <alignment horizontal="center" vertical="center" wrapText="1"/>
    </xf>
    <xf numFmtId="3" fontId="19" fillId="4" borderId="6" xfId="60" applyNumberFormat="1" applyFont="1" applyFill="1" applyBorder="1" applyAlignment="1">
      <alignment horizontal="center" vertical="center" wrapText="1"/>
    </xf>
  </cellXfs>
  <cellStyles count="212">
    <cellStyle name="ArtDescriptif" xfId="29" xr:uid="{00000000-0005-0000-0000-000000000000}"/>
    <cellStyle name="ArtDescriptif 2" xfId="157" xr:uid="{809068F1-C810-4F09-BF92-8A6FF2F57E15}"/>
    <cellStyle name="ArtLibelleCond" xfId="28" xr:uid="{00000000-0005-0000-0000-000001000000}"/>
    <cellStyle name="ArtLibelleCond 2" xfId="156" xr:uid="{D8B32C8B-BA34-4974-847F-BF092A1103AE}"/>
    <cellStyle name="ArtNote1" xfId="30" xr:uid="{00000000-0005-0000-0000-000002000000}"/>
    <cellStyle name="ArtNote1 2" xfId="158" xr:uid="{D81C4C33-086A-4655-88C5-5391D0D07EC6}"/>
    <cellStyle name="ArtNote2" xfId="31" xr:uid="{00000000-0005-0000-0000-000003000000}"/>
    <cellStyle name="ArtNote2 2" xfId="159" xr:uid="{B221B523-35FC-4863-A9B7-2EAF3333D9A1}"/>
    <cellStyle name="ArtNote3" xfId="32" xr:uid="{00000000-0005-0000-0000-000004000000}"/>
    <cellStyle name="ArtNote3 2" xfId="160" xr:uid="{64BF22C6-12C1-43D4-A564-C9B50F7E67F9}"/>
    <cellStyle name="ArtNote4" xfId="33" xr:uid="{00000000-0005-0000-0000-000005000000}"/>
    <cellStyle name="ArtNote4 2" xfId="161" xr:uid="{FCA3E5AE-428F-4228-82AC-9729280968B4}"/>
    <cellStyle name="ArtNote5" xfId="34" xr:uid="{00000000-0005-0000-0000-000006000000}"/>
    <cellStyle name="ArtNote5 2" xfId="162" xr:uid="{6895C06E-3197-4F80-BB2D-9CC019793CA7}"/>
    <cellStyle name="ArtQuantite" xfId="35" xr:uid="{00000000-0005-0000-0000-000007000000}"/>
    <cellStyle name="ArtQuantite 2" xfId="163" xr:uid="{A34F5D95-19D8-42AB-8C90-98A4E5F5ABE2}"/>
    <cellStyle name="ArtTitre" xfId="27" xr:uid="{00000000-0005-0000-0000-000008000000}"/>
    <cellStyle name="ArtTitre 2" xfId="155" xr:uid="{1AD0A8DD-62DC-4679-B57D-395ECBBD6F37}"/>
    <cellStyle name="ArtTitre 3" xfId="83" xr:uid="{67B53AD1-6B2E-4CA1-A82D-89801A77CBBF}"/>
    <cellStyle name="chap3" xfId="52" xr:uid="{00000000-0005-0000-0000-000009000000}"/>
    <cellStyle name="ChapDescriptif0" xfId="8" xr:uid="{00000000-0005-0000-0000-00000A000000}"/>
    <cellStyle name="ChapDescriptif0 2" xfId="136" xr:uid="{AEFC821F-BCF2-486E-B3FE-AE8BB8DD1115}"/>
    <cellStyle name="ChapDescriptif1" xfId="12" xr:uid="{00000000-0005-0000-0000-00000B000000}"/>
    <cellStyle name="ChapDescriptif1 2" xfId="140" xr:uid="{ED7BFDDC-4D14-4A7C-9499-AFA1A9F786C2}"/>
    <cellStyle name="ChapDescriptif2" xfId="16" xr:uid="{00000000-0005-0000-0000-00000C000000}"/>
    <cellStyle name="ChapDescriptif2 2" xfId="144" xr:uid="{74CBA8EC-ED55-4F70-B4CE-0BDA163E91CF}"/>
    <cellStyle name="ChapDescriptif3" xfId="20" xr:uid="{00000000-0005-0000-0000-00000D000000}"/>
    <cellStyle name="ChapDescriptif3 2" xfId="148" xr:uid="{5C46C67C-8B77-4BEE-92CF-69B5D122088F}"/>
    <cellStyle name="ChapDescriptif4" xfId="24" xr:uid="{00000000-0005-0000-0000-00000E000000}"/>
    <cellStyle name="ChapDescriptif4 2" xfId="152" xr:uid="{7BDE887C-469E-4E48-833D-EB6CCAFC7613}"/>
    <cellStyle name="Chapitre" xfId="53" xr:uid="{00000000-0005-0000-0000-00000F000000}"/>
    <cellStyle name="ChapNote0" xfId="9" xr:uid="{00000000-0005-0000-0000-000010000000}"/>
    <cellStyle name="ChapNote0 2" xfId="137" xr:uid="{34225886-F299-4570-BEFC-7C52D0E0DE24}"/>
    <cellStyle name="ChapNote1" xfId="13" xr:uid="{00000000-0005-0000-0000-000011000000}"/>
    <cellStyle name="ChapNote1 2" xfId="141" xr:uid="{51687D93-EA70-4CF8-B639-50A3876710EB}"/>
    <cellStyle name="ChapNote2" xfId="17" xr:uid="{00000000-0005-0000-0000-000012000000}"/>
    <cellStyle name="ChapNote2 2" xfId="145" xr:uid="{346DE58D-B2F5-481E-9288-3DEEA0EF1A03}"/>
    <cellStyle name="ChapNote3" xfId="21" xr:uid="{00000000-0005-0000-0000-000013000000}"/>
    <cellStyle name="ChapNote3 2" xfId="149" xr:uid="{C81E58DC-4D3C-4285-A47D-AF3BD9EF5205}"/>
    <cellStyle name="ChapNote4" xfId="25" xr:uid="{00000000-0005-0000-0000-000014000000}"/>
    <cellStyle name="ChapNote4 2" xfId="153" xr:uid="{8F41221E-3D60-48BB-BE90-174E16740EFE}"/>
    <cellStyle name="ChapRecap0" xfId="10" xr:uid="{00000000-0005-0000-0000-000015000000}"/>
    <cellStyle name="ChapRecap0 2" xfId="138" xr:uid="{ECFDDEF7-AEA8-4D39-9368-31F8908B1370}"/>
    <cellStyle name="ChapRecap1" xfId="14" xr:uid="{00000000-0005-0000-0000-000016000000}"/>
    <cellStyle name="ChapRecap1 2" xfId="142" xr:uid="{D3625BD3-89F6-405E-A7B1-81509B8B8563}"/>
    <cellStyle name="ChapRecap2" xfId="18" xr:uid="{00000000-0005-0000-0000-000017000000}"/>
    <cellStyle name="ChapRecap2 2" xfId="146" xr:uid="{DA5AB524-6D6E-43D9-A968-60E91A5A2610}"/>
    <cellStyle name="ChapRecap3" xfId="22" xr:uid="{00000000-0005-0000-0000-000018000000}"/>
    <cellStyle name="ChapRecap3 2" xfId="150" xr:uid="{228490A3-FD69-4164-B39D-8CED7C16BE19}"/>
    <cellStyle name="ChapRecap4" xfId="26" xr:uid="{00000000-0005-0000-0000-000019000000}"/>
    <cellStyle name="ChapRecap4 2" xfId="154" xr:uid="{EDF2E16B-F6C1-4CE4-B72B-361748E157BF}"/>
    <cellStyle name="ChapTitre0" xfId="7" xr:uid="{00000000-0005-0000-0000-00001A000000}"/>
    <cellStyle name="ChapTitre0 2" xfId="135" xr:uid="{94DAE6E5-5071-4273-98E9-CB265857D1B4}"/>
    <cellStyle name="ChapTitre1" xfId="11" xr:uid="{00000000-0005-0000-0000-00001B000000}"/>
    <cellStyle name="ChapTitre1 2" xfId="139" xr:uid="{37116EEE-4D62-4B20-BA50-1F1D0E4F8B04}"/>
    <cellStyle name="ChapTitre1 3" xfId="84" xr:uid="{1FACD7C9-6F18-48C2-98E1-E8D1FFA193EF}"/>
    <cellStyle name="ChapTitre2" xfId="15" xr:uid="{00000000-0005-0000-0000-00001C000000}"/>
    <cellStyle name="ChapTitre2 2" xfId="143" xr:uid="{AC13EBD0-205F-432F-B62F-39E99DDCD241}"/>
    <cellStyle name="ChapTitre2 3" xfId="85" xr:uid="{03E24423-92ED-4E65-9BFE-6CACDDEEF8AC}"/>
    <cellStyle name="ChapTitre3" xfId="19" xr:uid="{00000000-0005-0000-0000-00001D000000}"/>
    <cellStyle name="ChapTitre3 2" xfId="147" xr:uid="{09C92567-F966-4DDF-9F67-3A600D8FEBC1}"/>
    <cellStyle name="ChapTitre3 3" xfId="86" xr:uid="{75DE1C1F-34A9-4DBD-BE9D-E603D249FB5F}"/>
    <cellStyle name="ChapTitre4" xfId="23" xr:uid="{00000000-0005-0000-0000-00001E000000}"/>
    <cellStyle name="ChapTitre4 2" xfId="151" xr:uid="{4BDBF42B-9D6D-40EA-A8C3-F6B894077D7B}"/>
    <cellStyle name="Definition" xfId="54" xr:uid="{00000000-0005-0000-0000-00001F000000}"/>
    <cellStyle name="Definition 2" xfId="178" xr:uid="{9FF4D031-645F-483B-BC90-1D2E02C92E78}"/>
    <cellStyle name="DQLocQuantNonLoc" xfId="43" xr:uid="{00000000-0005-0000-0000-000020000000}"/>
    <cellStyle name="DQLocQuantNonLoc 2" xfId="171" xr:uid="{55BB3559-4E8E-4A24-B07C-527A525F300C}"/>
    <cellStyle name="DQLocRefClass" xfId="42" xr:uid="{00000000-0005-0000-0000-000021000000}"/>
    <cellStyle name="DQLocRefClass 2" xfId="170" xr:uid="{C2932D04-4D97-410A-A3D1-86ABF00F1D2B}"/>
    <cellStyle name="DQLocStruct" xfId="44" xr:uid="{00000000-0005-0000-0000-000022000000}"/>
    <cellStyle name="DQLocStruct 2" xfId="172" xr:uid="{3F751028-1973-4834-AC9D-709C4CCA4919}"/>
    <cellStyle name="DQMinutes" xfId="45" xr:uid="{00000000-0005-0000-0000-000023000000}"/>
    <cellStyle name="DQMinutes 2" xfId="173" xr:uid="{D03070F6-98AA-4CCD-854E-55E8A2B9E721}"/>
    <cellStyle name="Euro" xfId="55" xr:uid="{00000000-0005-0000-0000-000024000000}"/>
    <cellStyle name="Euro 2" xfId="70" xr:uid="{C1F0F730-4500-4E5F-9288-6BA72429EC58}"/>
    <cellStyle name="Euro 2 2" xfId="88" xr:uid="{E810E8DC-49C7-486E-A658-CF1647DB603D}"/>
    <cellStyle name="Euro 3" xfId="89" xr:uid="{D51AFEE8-7CEA-4137-8CA2-5CD7E18DB92F}"/>
    <cellStyle name="Euro 4" xfId="87" xr:uid="{E426D1D1-9494-4147-9449-F32D7D1F2255}"/>
    <cellStyle name="Fin Chapitre" xfId="56" xr:uid="{00000000-0005-0000-0000-000025000000}"/>
    <cellStyle name="Info Entete" xfId="48" xr:uid="{00000000-0005-0000-0000-000026000000}"/>
    <cellStyle name="Inter Entete" xfId="49" xr:uid="{00000000-0005-0000-0000-000027000000}"/>
    <cellStyle name="Lien hypertexte 2" xfId="90" xr:uid="{555F8269-0057-4172-9B26-42AB74F35D55}"/>
    <cellStyle name="Lien hypertexte 2 2" xfId="91" xr:uid="{107F87EB-867A-4EEA-BA97-914D050F5CEF}"/>
    <cellStyle name="Lien hypertexte 3" xfId="92" xr:uid="{02F1DBA8-892C-488B-BC64-2E942CC8CC6B}"/>
    <cellStyle name="LocGen" xfId="37" xr:uid="{00000000-0005-0000-0000-000028000000}"/>
    <cellStyle name="LocGen 2" xfId="165" xr:uid="{819D0B80-E351-4A67-99C9-9C71743A8AF9}"/>
    <cellStyle name="LocLit" xfId="39" xr:uid="{00000000-0005-0000-0000-000029000000}"/>
    <cellStyle name="LocLit 2" xfId="167" xr:uid="{C4B31D8D-E4C7-4E29-868E-AB30F9E114A5}"/>
    <cellStyle name="LocRefClass" xfId="38" xr:uid="{00000000-0005-0000-0000-00002A000000}"/>
    <cellStyle name="LocRefClass 2" xfId="166" xr:uid="{21F02BDE-E850-4022-A81F-87F30832081F}"/>
    <cellStyle name="LocSignetRep" xfId="41" xr:uid="{00000000-0005-0000-0000-00002B000000}"/>
    <cellStyle name="LocSignetRep 2" xfId="169" xr:uid="{2D6DDAD5-1D31-446C-A96D-D57A3F8A6027}"/>
    <cellStyle name="LocStrRecap0" xfId="4" xr:uid="{00000000-0005-0000-0000-00002C000000}"/>
    <cellStyle name="LocStrRecap0 2" xfId="132" xr:uid="{20044CD2-62D8-4EEA-96A3-7B05FDB8C9E0}"/>
    <cellStyle name="LocStrRecap1" xfId="6" xr:uid="{00000000-0005-0000-0000-00002D000000}"/>
    <cellStyle name="LocStrRecap1 2" xfId="134" xr:uid="{7FD36536-4375-486F-A51D-5B3C87299EE7}"/>
    <cellStyle name="LocStrTexte0" xfId="3" xr:uid="{00000000-0005-0000-0000-00002E000000}"/>
    <cellStyle name="LocStrTexte0 2" xfId="131" xr:uid="{AB0FD76D-69D7-4DB3-A0D1-C18A8D458CC4}"/>
    <cellStyle name="LocStrTexte1" xfId="5" xr:uid="{00000000-0005-0000-0000-00002F000000}"/>
    <cellStyle name="LocStrTexte1 2" xfId="133" xr:uid="{E4A23674-2FEB-4A2D-9CAC-E1E1D976A812}"/>
    <cellStyle name="LocStruct" xfId="40" xr:uid="{00000000-0005-0000-0000-000030000000}"/>
    <cellStyle name="LocStruct 2" xfId="168" xr:uid="{D69F8F69-BE08-4C41-971B-48B4CBBF3844}"/>
    <cellStyle name="LocTitre" xfId="36" xr:uid="{00000000-0005-0000-0000-000031000000}"/>
    <cellStyle name="LocTitre 2" xfId="164" xr:uid="{E790CC93-3F39-4593-BA14-9F77B25B6CF8}"/>
    <cellStyle name="Lot" xfId="46" xr:uid="{00000000-0005-0000-0000-000032000000}"/>
    <cellStyle name="Milliers [0]+espace" xfId="94" xr:uid="{5F79BB9E-0959-4CBD-BDF5-B60F6C6625CC}"/>
    <cellStyle name="Milliers 10" xfId="182" xr:uid="{35E5C076-0EA5-4F7B-B599-203C0C6B064D}"/>
    <cellStyle name="Milliers 10 2" xfId="196" xr:uid="{9A56925C-95F0-49EB-81C5-188475F88190}"/>
    <cellStyle name="Milliers 11" xfId="93" xr:uid="{FD1CEC4C-82D8-42DA-953B-42BBC7255C5C}"/>
    <cellStyle name="Milliers 11 2" xfId="203" xr:uid="{B2D38F31-5C17-40A8-9D3E-315778915D99}"/>
    <cellStyle name="Milliers 12" xfId="190" xr:uid="{AC8575D4-FBFE-425A-95B2-EE48F1EADC90}"/>
    <cellStyle name="Milliers 12 2" xfId="207" xr:uid="{ABEF0235-6B44-4028-8735-3479C38B7AD5}"/>
    <cellStyle name="Milliers 13" xfId="191" xr:uid="{6C9D68D1-C877-4FEA-A24F-EA94C624ADAD}"/>
    <cellStyle name="Milliers 13 2" xfId="208" xr:uid="{CF44746B-3638-47E7-B192-BD5CD4CA5C0C}"/>
    <cellStyle name="Milliers 14" xfId="200" xr:uid="{7BBDA645-F5F7-4425-8B69-33F3ABA40934}"/>
    <cellStyle name="Milliers 15" xfId="202" xr:uid="{C25BE67F-6C11-4A24-AE03-A38A042E850E}"/>
    <cellStyle name="Milliers 16" xfId="209" xr:uid="{2E6E97B2-D40A-43B3-A370-04DE02A4380B}"/>
    <cellStyle name="Milliers 17" xfId="206" xr:uid="{640DB310-1010-4370-BFD2-A5EF92670B13}"/>
    <cellStyle name="Milliers 2" xfId="57" xr:uid="{00000000-0005-0000-0000-000033000000}"/>
    <cellStyle name="Milliers 2 2" xfId="68" xr:uid="{00000000-0005-0000-0000-000034000000}"/>
    <cellStyle name="Milliers 2 2 2" xfId="186" xr:uid="{73C66A82-095F-40B5-AE43-0F038C9983A0}"/>
    <cellStyle name="Milliers 2 2 3" xfId="96" xr:uid="{7861AD39-8C6F-489F-84CA-243BE6CA53A6}"/>
    <cellStyle name="Milliers 2 3" xfId="187" xr:uid="{D4B1094C-27AA-459A-A48D-5C3D5B43705E}"/>
    <cellStyle name="Milliers 2 4" xfId="95" xr:uid="{43A03EA5-3EF0-4E1B-8507-4A57472602FC}"/>
    <cellStyle name="Milliers 3" xfId="97" xr:uid="{F2A0623C-9EA3-4AA6-A96A-BDC0F1BD622F}"/>
    <cellStyle name="Milliers 4" xfId="98" xr:uid="{36DCFDD6-8CAA-44FF-BE04-3DAD809EC1CA}"/>
    <cellStyle name="Milliers 5" xfId="99" xr:uid="{48BDB44C-1F50-4620-AE4B-4E901DBF35AE}"/>
    <cellStyle name="Milliers 6" xfId="100" xr:uid="{9ACB031A-5784-4A6C-A7F7-9BA4D277E9C1}"/>
    <cellStyle name="Milliers 7" xfId="101" xr:uid="{683177DF-26FB-4946-95F8-A37CE79A547D}"/>
    <cellStyle name="Milliers 8" xfId="102" xr:uid="{A02DFF81-FBCF-4971-9742-476F0964A0CD}"/>
    <cellStyle name="Milliers 9" xfId="103" xr:uid="{A46CF3CD-CB3E-4558-B613-A05C3635A0E6}"/>
    <cellStyle name="Monétaire" xfId="201" builtinId="4"/>
    <cellStyle name="Monétaire 2" xfId="58" xr:uid="{00000000-0005-0000-0000-000035000000}"/>
    <cellStyle name="Monétaire 2 2" xfId="106" xr:uid="{03A3893A-23DD-4779-9582-A21A871C8621}"/>
    <cellStyle name="Monétaire 2 2 2" xfId="205" xr:uid="{B4FB08C7-2A2B-4FDD-B70B-A8357BF40AB3}"/>
    <cellStyle name="Monétaire 2 3" xfId="105" xr:uid="{6B55128F-17DA-4DF9-A96E-7B5FEE76DF8E}"/>
    <cellStyle name="Monétaire 3" xfId="51" xr:uid="{00000000-0005-0000-0000-000036000000}"/>
    <cellStyle name="Monétaire 3 2" xfId="104" xr:uid="{6652C83A-B940-4F4C-BFB4-FFF9B5048D0C}"/>
    <cellStyle name="Monétaire 3 3" xfId="204" xr:uid="{7764362B-2EC3-4B5F-9CD8-15F6BFCBE41D}"/>
    <cellStyle name="Non défini" xfId="59" xr:uid="{00000000-0005-0000-0000-000037000000}"/>
    <cellStyle name="Normal" xfId="0" builtinId="0" customBuiltin="1"/>
    <cellStyle name="Normal 10" xfId="107" xr:uid="{BD891327-D940-4C72-828B-3A0A566F95E5}"/>
    <cellStyle name="Normal 11" xfId="108" xr:uid="{1B4EEBCA-0074-4A21-93D4-CF8673DB7FC6}"/>
    <cellStyle name="Normal 11 2" xfId="183" xr:uid="{514D20F0-7742-4A1B-8C8C-3889848713B9}"/>
    <cellStyle name="Normal 12" xfId="109" xr:uid="{2771CB30-4FA5-4238-81E0-3406D4903AF9}"/>
    <cellStyle name="Normal 12 2" xfId="180" xr:uid="{77862234-67DE-48E0-BEA3-E240F080DE38}"/>
    <cellStyle name="Normal 13" xfId="110" xr:uid="{FC0F2157-C3CE-49FE-AB19-E59FF2BDF8D3}"/>
    <cellStyle name="Normal 14" xfId="111" xr:uid="{AED3F3CE-EADE-4DC2-8B13-7DED31FA328D}"/>
    <cellStyle name="Normal 15" xfId="112" xr:uid="{B4F6DF5F-56C6-41A5-8CF8-3DAC3FF8A472}"/>
    <cellStyle name="Normal 16" xfId="126" xr:uid="{0CC2D949-35E2-4C2B-B37F-C9D162C28B2A}"/>
    <cellStyle name="Normal 16 2" xfId="195" xr:uid="{BAFAA7AE-8E46-4ED9-A8A7-53A10C736D14}"/>
    <cellStyle name="Normal 17" xfId="127" xr:uid="{9D63ABA5-D8DE-4C4B-AC26-53821082DB7A}"/>
    <cellStyle name="Normal 17 2" xfId="199" xr:uid="{77E66531-4CE4-4090-AF11-CC4EA0F5FDB1}"/>
    <cellStyle name="Normal 18" xfId="128" xr:uid="{A3794EEC-2F13-49B3-92A3-5B2315775C59}"/>
    <cellStyle name="Normal 19" xfId="129" xr:uid="{70D963C3-EBB2-451E-B4D5-2067B270FDB1}"/>
    <cellStyle name="Normal 2" xfId="60" xr:uid="{00000000-0005-0000-0000-000039000000}"/>
    <cellStyle name="Normal 2 2" xfId="61" xr:uid="{00000000-0005-0000-0000-00003A000000}"/>
    <cellStyle name="Normal 2 2 2" xfId="81" xr:uid="{673899F2-F008-4AFB-8B3C-439871EE55DD}"/>
    <cellStyle name="Normal 2 2 2 2" xfId="176" xr:uid="{000B55AA-B2C0-4B55-8A89-E8EBAE8CF87E}"/>
    <cellStyle name="Normal 2 2 2 3" xfId="113" xr:uid="{F46719D7-8FE1-4A30-A119-5190C9935AC5}"/>
    <cellStyle name="Normal 2 2 3" xfId="124" xr:uid="{1E0C78A5-55FD-4851-996D-AF404D83A6CA}"/>
    <cellStyle name="Normal 2 3" xfId="76" xr:uid="{38BB202C-91E9-4E1D-83D4-7554EC901124}"/>
    <cellStyle name="Normal 2 3 2" xfId="174" xr:uid="{00EB3DA2-1D38-4194-A033-7B14767D5460}"/>
    <cellStyle name="Normal 2 3 2 2" xfId="185" xr:uid="{619F4F32-599E-4358-A397-52D67E91B7CF}"/>
    <cellStyle name="Normal 2 3 28" xfId="177" xr:uid="{02EDD72E-772D-4C48-98F7-BC4BCBA4225D}"/>
    <cellStyle name="Normal 2 3 3" xfId="114" xr:uid="{9EED86B4-28A8-4B54-8AD8-001298B6F0E2}"/>
    <cellStyle name="Normal 2 38" xfId="79" xr:uid="{C7354B7A-15E7-4954-AAF6-92A4ACF89510}"/>
    <cellStyle name="Normal 2 4" xfId="189" xr:uid="{90018F94-0389-48CD-B46B-38576DFBF956}"/>
    <cellStyle name="Normal 2 5" xfId="198" xr:uid="{1CFDAE0E-B059-4914-8F50-9CC20CC94AF6}"/>
    <cellStyle name="Normal 20" xfId="82" xr:uid="{F25236DC-C380-4172-81F3-7987347B794C}"/>
    <cellStyle name="Normal 263" xfId="80" xr:uid="{A2B1C86A-ABCB-44BB-8DF7-FFBAD4478156}"/>
    <cellStyle name="Normal 265" xfId="194" xr:uid="{3BC47DC0-72E7-4FAA-B0D7-A1CE215ECAA0}"/>
    <cellStyle name="Normal 3" xfId="62" xr:uid="{00000000-0005-0000-0000-00003B000000}"/>
    <cellStyle name="Normal 3 2" xfId="71" xr:uid="{81F251AD-2641-4248-9B75-BBA01A4132C4}"/>
    <cellStyle name="Normal 3 2 2" xfId="116" xr:uid="{78FB9165-F625-4D7A-9B56-1D52CE764704}"/>
    <cellStyle name="Normal 3 3" xfId="72" xr:uid="{8E6EBC60-609B-4733-BAE3-582EB26D96C5}"/>
    <cellStyle name="Normal 3 3 2" xfId="192" xr:uid="{FE8CCBCE-E067-4CB9-9AE7-32AD2A8F0B30}"/>
    <cellStyle name="Normal 3 3 3" xfId="211" xr:uid="{A5B13D30-8B76-4D8C-A5BA-FF0097AC4C30}"/>
    <cellStyle name="Normal 3 4" xfId="73" xr:uid="{0FB4142C-94C2-42ED-A354-3E9FE5E76D70}"/>
    <cellStyle name="Normal 3 4 2" xfId="184" xr:uid="{8E376009-5D28-4925-9D4D-752D385CA87C}"/>
    <cellStyle name="Normal 3 5" xfId="115" xr:uid="{9C6B39F2-415D-4777-A889-1D9BB14D866A}"/>
    <cellStyle name="Normal 4" xfId="50" xr:uid="{00000000-0005-0000-0000-00003C000000}"/>
    <cellStyle name="Normal 4 2" xfId="63" xr:uid="{00000000-0005-0000-0000-00003D000000}"/>
    <cellStyle name="Normal 4 2 2" xfId="179" xr:uid="{CB7D6BDA-FC66-4057-8746-B44AF4D084BA}"/>
    <cellStyle name="Normal 4 2 3" xfId="78" xr:uid="{D505133F-06AD-4638-9ADF-8CF30DD7BF06}"/>
    <cellStyle name="Normal 5" xfId="64" xr:uid="{00000000-0005-0000-0000-00003E000000}"/>
    <cellStyle name="Normal 5 2" xfId="74" xr:uid="{BBF7C564-6463-46BE-88CB-A1710AB5AC01}"/>
    <cellStyle name="Normal 5 2 2" xfId="188" xr:uid="{29B74907-121F-404A-A74A-8A10FA7D5DAE}"/>
    <cellStyle name="Normal 5 3" xfId="117" xr:uid="{9625C975-8B6B-465F-93DD-B71267D0CB8F}"/>
    <cellStyle name="Normal 6" xfId="65" xr:uid="{00000000-0005-0000-0000-00003F000000}"/>
    <cellStyle name="Normal 6 2" xfId="119" xr:uid="{0723FCD5-4485-4BA8-B003-2E0B6F9C5B62}"/>
    <cellStyle name="Normal 6 3" xfId="118" xr:uid="{376FB47F-2FDC-40A1-996C-C1166D9D9ED3}"/>
    <cellStyle name="Normal 7" xfId="69" xr:uid="{00000000-0005-0000-0000-000040000000}"/>
    <cellStyle name="Normal 7 2" xfId="120" xr:uid="{3C890B12-B0A9-4A88-B0E7-10DCDD781BD4}"/>
    <cellStyle name="Normal 7 3" xfId="210" xr:uid="{A76F824A-71FE-48DB-BE6B-B293DBCC1509}"/>
    <cellStyle name="Normal 8" xfId="121" xr:uid="{4C137BFB-8B66-40E0-BE68-51DC0AE773AF}"/>
    <cellStyle name="Normal 8 2" xfId="181" xr:uid="{D03ABC0F-E3B0-4893-8B99-85DAFDB2C3D2}"/>
    <cellStyle name="Normal 9" xfId="122" xr:uid="{40396BD7-8912-43D8-B1F0-C32CBB643587}"/>
    <cellStyle name="Normal 9 2" xfId="175" xr:uid="{8BF41C62-9D82-4269-A4F5-782F1A2A2C55}"/>
    <cellStyle name="Normal 9 2 2" xfId="197" xr:uid="{8222FFDC-3A70-46D0-81DE-3E3B67B4A15B}"/>
    <cellStyle name="Normal_Estimation lot  CVC Plomberie" xfId="193" xr:uid="{99E38175-8370-43EE-A44B-6A8A5AB6017A}"/>
    <cellStyle name="Note" xfId="1" builtinId="10" customBuiltin="1"/>
    <cellStyle name="NumChapitre" xfId="66" xr:uid="{00000000-0005-0000-0000-000043000000}"/>
    <cellStyle name="Numerotation" xfId="2" xr:uid="{00000000-0005-0000-0000-000044000000}"/>
    <cellStyle name="Numerotation 2" xfId="130" xr:uid="{1BE303E8-C139-42E5-954D-87835BD03914}"/>
    <cellStyle name="Pourcentage 2" xfId="125" xr:uid="{28AF4E72-A46F-42C1-B743-249D7415E6BA}"/>
    <cellStyle name="qte2d" xfId="75" xr:uid="{4B93FA4B-C1B8-486D-A5EC-87406D0CB112}"/>
    <cellStyle name="Satisfaisant 2" xfId="77" xr:uid="{914C1004-E218-45D8-9F45-AFB881A68C6E}"/>
    <cellStyle name="Style 1" xfId="123" xr:uid="{E379D063-955F-4885-949D-E65FA2617865}"/>
    <cellStyle name="Titre Entete" xfId="47" xr:uid="{00000000-0005-0000-0000-000045000000}"/>
    <cellStyle name="titre4" xfId="67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7%20-%20APPEL%20D%20OFFRES\06-2017\2017-06-27%20-%20COCHIN%20Medecine%20nucl&#233;aire\BOUARD%20-%20CMN-DCE-DPGF%20-%20Lot%2006%20-%20CV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5%20-%20APPEL%20D'OFFRES\11-15%20-%20NOVEMBRE\Bouygues\DPGF%20picpus%20CVC%2026-11-15%20tho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bible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tete"/>
      <sheetName val="DPGF"/>
      <sheetName val="déboursé"/>
      <sheetName val="Feuil1"/>
      <sheetName val="Feuille de marge"/>
      <sheetName val="pense bete"/>
      <sheetName val="bible"/>
      <sheetName val="Feuil2"/>
    </sheetNames>
    <sheetDataSet>
      <sheetData sheetId="0"/>
      <sheetData sheetId="1"/>
      <sheetData sheetId="2">
        <row r="3">
          <cell r="H3">
            <v>1.280585830749462</v>
          </cell>
          <cell r="I3">
            <v>1.280585830749462</v>
          </cell>
          <cell r="J3">
            <v>1.280585830749462</v>
          </cell>
          <cell r="K3">
            <v>35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5F07-5DA5-4739-BEF5-026A9807BFBF}">
  <sheetPr>
    <pageSetUpPr fitToPage="1"/>
  </sheetPr>
  <dimension ref="A1:G116"/>
  <sheetViews>
    <sheetView showZeros="0" tabSelected="1" view="pageBreakPreview" topLeftCell="A80" zoomScaleNormal="100" zoomScaleSheetLayoutView="100" workbookViewId="0">
      <selection activeCell="H115" sqref="H115"/>
    </sheetView>
  </sheetViews>
  <sheetFormatPr baseColWidth="10" defaultColWidth="10.5703125" defaultRowHeight="12.75" x14ac:dyDescent="0.2"/>
  <cols>
    <col min="1" max="1" width="6.85546875" style="2" customWidth="1"/>
    <col min="2" max="2" width="86.85546875" style="1" customWidth="1"/>
    <col min="3" max="3" width="5.5703125" style="2" customWidth="1"/>
    <col min="4" max="4" width="5.85546875" style="4" customWidth="1"/>
    <col min="5" max="5" width="10.85546875" style="47" customWidth="1"/>
    <col min="6" max="6" width="13.140625" style="19" customWidth="1"/>
    <col min="7" max="16384" width="10.5703125" style="1"/>
  </cols>
  <sheetData>
    <row r="1" spans="1:6" s="2" customFormat="1" x14ac:dyDescent="0.2">
      <c r="A1" s="90" t="s">
        <v>3</v>
      </c>
      <c r="B1" s="90" t="s">
        <v>1</v>
      </c>
      <c r="C1" s="90" t="s">
        <v>0</v>
      </c>
      <c r="D1" s="92" t="s">
        <v>4</v>
      </c>
      <c r="E1" s="86" t="s">
        <v>5</v>
      </c>
      <c r="F1" s="86" t="s">
        <v>8</v>
      </c>
    </row>
    <row r="2" spans="1:6" s="2" customFormat="1" x14ac:dyDescent="0.2">
      <c r="A2" s="91"/>
      <c r="B2" s="91"/>
      <c r="C2" s="91"/>
      <c r="D2" s="93"/>
      <c r="E2" s="87"/>
      <c r="F2" s="87"/>
    </row>
    <row r="3" spans="1:6" s="2" customFormat="1" x14ac:dyDescent="0.2">
      <c r="A3" s="28"/>
      <c r="B3" s="88" t="s">
        <v>9</v>
      </c>
      <c r="C3" s="5"/>
      <c r="D3" s="6"/>
      <c r="E3" s="27"/>
      <c r="F3" s="7"/>
    </row>
    <row r="4" spans="1:6" s="2" customFormat="1" ht="20.65" customHeight="1" x14ac:dyDescent="0.2">
      <c r="A4" s="28"/>
      <c r="B4" s="89"/>
      <c r="C4" s="28"/>
      <c r="D4" s="29"/>
      <c r="E4" s="7"/>
      <c r="F4" s="7"/>
    </row>
    <row r="5" spans="1:6" s="2" customFormat="1" x14ac:dyDescent="0.2">
      <c r="A5" s="28"/>
      <c r="B5" s="85" t="s">
        <v>126</v>
      </c>
      <c r="C5" s="28"/>
      <c r="D5" s="29"/>
      <c r="E5" s="7"/>
      <c r="F5" s="7"/>
    </row>
    <row r="6" spans="1:6" s="2" customFormat="1" ht="28.15" customHeight="1" x14ac:dyDescent="0.2">
      <c r="A6" s="28"/>
      <c r="B6" s="30" t="s">
        <v>108</v>
      </c>
      <c r="C6" s="28"/>
      <c r="D6" s="29"/>
      <c r="E6" s="7"/>
      <c r="F6" s="7"/>
    </row>
    <row r="7" spans="1:6" s="2" customFormat="1" hidden="1" x14ac:dyDescent="0.2">
      <c r="A7" s="58"/>
      <c r="B7" s="17"/>
      <c r="C7" s="31"/>
      <c r="D7" s="31"/>
      <c r="E7" s="31"/>
      <c r="F7" s="31"/>
    </row>
    <row r="8" spans="1:6" s="2" customFormat="1" ht="21" customHeight="1" x14ac:dyDescent="0.2">
      <c r="A8" s="59" t="s">
        <v>10</v>
      </c>
      <c r="B8" s="32" t="s">
        <v>11</v>
      </c>
      <c r="C8" s="25"/>
      <c r="D8" s="20"/>
      <c r="E8" s="34"/>
      <c r="F8" s="34"/>
    </row>
    <row r="9" spans="1:6" s="2" customFormat="1" x14ac:dyDescent="0.2">
      <c r="A9" s="58" t="s">
        <v>12</v>
      </c>
      <c r="B9" s="17" t="s">
        <v>13</v>
      </c>
      <c r="C9" s="25" t="s">
        <v>14</v>
      </c>
      <c r="D9" s="20"/>
      <c r="E9" s="60"/>
      <c r="F9" s="60"/>
    </row>
    <row r="10" spans="1:6" s="2" customFormat="1" x14ac:dyDescent="0.2">
      <c r="A10" s="58" t="s">
        <v>15</v>
      </c>
      <c r="B10" s="17" t="s">
        <v>16</v>
      </c>
      <c r="C10" s="25" t="s">
        <v>2</v>
      </c>
      <c r="D10" s="20"/>
      <c r="E10" s="60"/>
      <c r="F10" s="60"/>
    </row>
    <row r="11" spans="1:6" s="2" customFormat="1" x14ac:dyDescent="0.2">
      <c r="A11" s="58" t="s">
        <v>17</v>
      </c>
      <c r="B11" s="17" t="s">
        <v>18</v>
      </c>
      <c r="C11" s="25" t="s">
        <v>2</v>
      </c>
      <c r="D11" s="20"/>
      <c r="E11" s="60"/>
      <c r="F11" s="60"/>
    </row>
    <row r="12" spans="1:6" s="2" customFormat="1" x14ac:dyDescent="0.2">
      <c r="A12" s="58" t="s">
        <v>19</v>
      </c>
      <c r="B12" s="17" t="s">
        <v>20</v>
      </c>
      <c r="C12" s="25" t="s">
        <v>2</v>
      </c>
      <c r="D12" s="20"/>
      <c r="E12" s="60"/>
      <c r="F12" s="60"/>
    </row>
    <row r="13" spans="1:6" s="2" customFormat="1" x14ac:dyDescent="0.2">
      <c r="A13" s="58" t="s">
        <v>21</v>
      </c>
      <c r="B13" s="17" t="s">
        <v>22</v>
      </c>
      <c r="C13" s="25" t="s">
        <v>2</v>
      </c>
      <c r="D13" s="20"/>
      <c r="E13" s="60"/>
      <c r="F13" s="60"/>
    </row>
    <row r="14" spans="1:6" s="2" customFormat="1" x14ac:dyDescent="0.2">
      <c r="A14" s="33"/>
      <c r="B14" s="35"/>
      <c r="C14" s="25"/>
      <c r="D14" s="20"/>
      <c r="E14" s="36"/>
      <c r="F14" s="37"/>
    </row>
    <row r="15" spans="1:6" s="15" customFormat="1" ht="12" x14ac:dyDescent="0.25">
      <c r="A15" s="38"/>
      <c r="B15" s="11"/>
      <c r="C15" s="18"/>
      <c r="D15" s="13"/>
      <c r="E15" s="39" t="str">
        <f xml:space="preserve"> "Sous-total H.T. "&amp;B8</f>
        <v>Sous-total H.T. Installations de chantier</v>
      </c>
      <c r="F15" s="61">
        <f>SUM(F9:F13)</f>
        <v>0</v>
      </c>
    </row>
    <row r="16" spans="1:6" s="3" customFormat="1" ht="12" x14ac:dyDescent="0.2">
      <c r="A16" s="67"/>
      <c r="B16" s="40"/>
      <c r="C16" s="25"/>
      <c r="D16" s="20"/>
      <c r="E16" s="8"/>
      <c r="F16" s="8"/>
    </row>
    <row r="17" spans="1:6" s="3" customFormat="1" ht="12" x14ac:dyDescent="0.2">
      <c r="A17" s="62" t="s">
        <v>23</v>
      </c>
      <c r="B17" s="16" t="s">
        <v>24</v>
      </c>
      <c r="C17" s="25"/>
      <c r="D17" s="20"/>
      <c r="E17" s="21"/>
      <c r="F17" s="8">
        <f>D17*E17</f>
        <v>0</v>
      </c>
    </row>
    <row r="18" spans="1:6" s="3" customFormat="1" ht="17.25" customHeight="1" x14ac:dyDescent="0.2">
      <c r="A18" s="66" t="s">
        <v>69</v>
      </c>
      <c r="B18" s="22" t="s">
        <v>70</v>
      </c>
      <c r="C18" s="25"/>
      <c r="D18" s="20"/>
      <c r="E18" s="21"/>
      <c r="F18" s="8"/>
    </row>
    <row r="19" spans="1:6" s="3" customFormat="1" ht="26.25" customHeight="1" x14ac:dyDescent="0.2">
      <c r="A19" s="62"/>
      <c r="B19" s="63" t="s">
        <v>109</v>
      </c>
      <c r="C19" s="25" t="s">
        <v>25</v>
      </c>
      <c r="D19" s="20"/>
      <c r="E19" s="64"/>
      <c r="F19" s="60"/>
    </row>
    <row r="20" spans="1:6" s="3" customFormat="1" ht="36" x14ac:dyDescent="0.2">
      <c r="A20" s="62"/>
      <c r="B20" s="63" t="s">
        <v>71</v>
      </c>
      <c r="C20" s="25" t="s">
        <v>25</v>
      </c>
      <c r="D20" s="20"/>
      <c r="E20" s="64"/>
      <c r="F20" s="60"/>
    </row>
    <row r="21" spans="1:6" s="3" customFormat="1" ht="12" x14ac:dyDescent="0.2">
      <c r="A21" s="62"/>
      <c r="B21" s="63" t="s">
        <v>72</v>
      </c>
      <c r="C21" s="25" t="s">
        <v>36</v>
      </c>
      <c r="D21" s="20"/>
      <c r="E21" s="64"/>
      <c r="F21" s="60"/>
    </row>
    <row r="22" spans="1:6" s="3" customFormat="1" ht="12" x14ac:dyDescent="0.2">
      <c r="A22" s="62"/>
      <c r="B22" s="63" t="s">
        <v>73</v>
      </c>
      <c r="C22" s="25" t="s">
        <v>2</v>
      </c>
      <c r="D22" s="20"/>
      <c r="E22" s="64"/>
      <c r="F22" s="60"/>
    </row>
    <row r="23" spans="1:6" s="3" customFormat="1" ht="24" x14ac:dyDescent="0.2">
      <c r="A23" s="62"/>
      <c r="B23" s="63" t="s">
        <v>74</v>
      </c>
      <c r="C23" s="25" t="s">
        <v>2</v>
      </c>
      <c r="D23" s="20"/>
      <c r="E23" s="64"/>
      <c r="F23" s="60"/>
    </row>
    <row r="24" spans="1:6" s="3" customFormat="1" x14ac:dyDescent="0.2">
      <c r="A24" s="62"/>
      <c r="B24" s="63" t="s">
        <v>75</v>
      </c>
      <c r="C24" s="25" t="s">
        <v>2</v>
      </c>
      <c r="D24" s="20"/>
      <c r="E24" s="64"/>
      <c r="F24" s="60"/>
    </row>
    <row r="25" spans="1:6" s="3" customFormat="1" ht="25.5" x14ac:dyDescent="0.2">
      <c r="A25" s="62"/>
      <c r="B25" s="63" t="s">
        <v>76</v>
      </c>
      <c r="C25" s="25" t="s">
        <v>2</v>
      </c>
      <c r="D25" s="20"/>
      <c r="E25" s="64"/>
      <c r="F25" s="60"/>
    </row>
    <row r="26" spans="1:6" s="3" customFormat="1" ht="12" x14ac:dyDescent="0.2">
      <c r="A26" s="66" t="s">
        <v>77</v>
      </c>
      <c r="B26" s="63" t="s">
        <v>78</v>
      </c>
      <c r="C26" s="25" t="s">
        <v>36</v>
      </c>
      <c r="D26" s="20"/>
      <c r="E26" s="64"/>
      <c r="F26" s="60"/>
    </row>
    <row r="27" spans="1:6" s="3" customFormat="1" ht="12" x14ac:dyDescent="0.2">
      <c r="A27" s="62"/>
      <c r="B27" s="22"/>
      <c r="C27" s="25"/>
      <c r="D27" s="20"/>
      <c r="E27" s="8"/>
      <c r="F27" s="8"/>
    </row>
    <row r="28" spans="1:6" s="3" customFormat="1" ht="12" x14ac:dyDescent="0.2">
      <c r="A28" s="41"/>
      <c r="B28" s="42"/>
      <c r="C28" s="43"/>
      <c r="D28" s="44"/>
      <c r="E28" s="45" t="str">
        <f>"SOUS-TOTAL H.T. "&amp;B17</f>
        <v>SOUS-TOTAL H.T. Curage</v>
      </c>
      <c r="F28" s="65">
        <f>SUM(F17:F27)</f>
        <v>0</v>
      </c>
    </row>
    <row r="29" spans="1:6" s="3" customFormat="1" ht="12" x14ac:dyDescent="0.2">
      <c r="A29" s="67"/>
      <c r="B29" s="40"/>
      <c r="C29" s="25"/>
      <c r="D29" s="20"/>
      <c r="E29" s="8"/>
      <c r="F29" s="8"/>
    </row>
    <row r="30" spans="1:6" s="3" customFormat="1" ht="12" x14ac:dyDescent="0.2">
      <c r="A30" s="62" t="s">
        <v>26</v>
      </c>
      <c r="B30" s="16" t="s">
        <v>27</v>
      </c>
      <c r="C30" s="25"/>
      <c r="D30" s="20"/>
      <c r="E30" s="21"/>
      <c r="F30" s="8">
        <f>D30*E30</f>
        <v>0</v>
      </c>
    </row>
    <row r="31" spans="1:6" s="3" customFormat="1" ht="12" x14ac:dyDescent="0.2">
      <c r="A31" s="66"/>
      <c r="B31" s="63"/>
      <c r="C31" s="25"/>
      <c r="D31" s="20"/>
      <c r="E31" s="64"/>
      <c r="F31" s="60"/>
    </row>
    <row r="32" spans="1:6" s="3" customFormat="1" ht="12" x14ac:dyDescent="0.2">
      <c r="A32" s="66" t="s">
        <v>26</v>
      </c>
      <c r="B32" s="63" t="s">
        <v>27</v>
      </c>
      <c r="C32" s="25"/>
      <c r="D32" s="20"/>
      <c r="E32" s="64"/>
      <c r="F32" s="60"/>
    </row>
    <row r="33" spans="1:6" s="3" customFormat="1" ht="12" x14ac:dyDescent="0.2">
      <c r="A33" s="66" t="s">
        <v>28</v>
      </c>
      <c r="B33" s="63" t="s">
        <v>79</v>
      </c>
      <c r="C33" s="25"/>
      <c r="D33" s="20"/>
      <c r="E33" s="64"/>
      <c r="F33" s="60"/>
    </row>
    <row r="34" spans="1:6" s="3" customFormat="1" ht="24" x14ac:dyDescent="0.2">
      <c r="A34" s="66"/>
      <c r="B34" s="63" t="s">
        <v>85</v>
      </c>
      <c r="C34" s="25" t="s">
        <v>2</v>
      </c>
      <c r="D34" s="20"/>
      <c r="E34" s="64"/>
      <c r="F34" s="60"/>
    </row>
    <row r="35" spans="1:6" s="3" customFormat="1" ht="12" x14ac:dyDescent="0.2">
      <c r="A35" s="66"/>
      <c r="B35" s="63" t="s">
        <v>86</v>
      </c>
      <c r="C35" s="25" t="s">
        <v>2</v>
      </c>
      <c r="D35" s="20"/>
      <c r="E35" s="64"/>
      <c r="F35" s="60"/>
    </row>
    <row r="36" spans="1:6" s="3" customFormat="1" ht="12" x14ac:dyDescent="0.2">
      <c r="A36" s="66"/>
      <c r="B36" s="63"/>
      <c r="C36" s="25"/>
      <c r="D36" s="20"/>
      <c r="E36" s="64"/>
      <c r="F36" s="60"/>
    </row>
    <row r="37" spans="1:6" s="3" customFormat="1" ht="12" x14ac:dyDescent="0.2">
      <c r="A37" s="66" t="s">
        <v>29</v>
      </c>
      <c r="B37" s="63" t="s">
        <v>80</v>
      </c>
      <c r="C37" s="25"/>
      <c r="D37" s="20"/>
      <c r="E37" s="64"/>
      <c r="F37" s="60"/>
    </row>
    <row r="38" spans="1:6" s="3" customFormat="1" ht="24" x14ac:dyDescent="0.2">
      <c r="A38" s="66"/>
      <c r="B38" s="63" t="s">
        <v>87</v>
      </c>
      <c r="C38" s="25" t="s">
        <v>2</v>
      </c>
      <c r="D38" s="20"/>
      <c r="E38" s="64"/>
      <c r="F38" s="60"/>
    </row>
    <row r="39" spans="1:6" s="3" customFormat="1" ht="24" x14ac:dyDescent="0.2">
      <c r="A39" s="66"/>
      <c r="B39" s="63" t="s">
        <v>114</v>
      </c>
      <c r="C39" s="25" t="s">
        <v>2</v>
      </c>
      <c r="D39" s="20"/>
      <c r="E39" s="64"/>
      <c r="F39" s="60"/>
    </row>
    <row r="40" spans="1:6" s="3" customFormat="1" ht="12" x14ac:dyDescent="0.2">
      <c r="A40" s="66"/>
      <c r="B40" s="63" t="s">
        <v>88</v>
      </c>
      <c r="C40" s="25" t="s">
        <v>2</v>
      </c>
      <c r="D40" s="20"/>
      <c r="E40" s="64"/>
      <c r="F40" s="60"/>
    </row>
    <row r="41" spans="1:6" s="3" customFormat="1" ht="12" x14ac:dyDescent="0.2">
      <c r="A41" s="66"/>
      <c r="B41" s="63" t="s">
        <v>89</v>
      </c>
      <c r="C41" s="25" t="s">
        <v>2</v>
      </c>
      <c r="D41" s="20"/>
      <c r="E41" s="64"/>
      <c r="F41" s="60"/>
    </row>
    <row r="42" spans="1:6" s="3" customFormat="1" ht="12" x14ac:dyDescent="0.2">
      <c r="A42" s="66"/>
      <c r="B42" s="63" t="s">
        <v>90</v>
      </c>
      <c r="C42" s="25" t="s">
        <v>2</v>
      </c>
      <c r="D42" s="20"/>
      <c r="E42" s="64"/>
      <c r="F42" s="60"/>
    </row>
    <row r="43" spans="1:6" s="3" customFormat="1" ht="12" x14ac:dyDescent="0.2">
      <c r="A43" s="66"/>
      <c r="B43" s="63"/>
      <c r="C43" s="25"/>
      <c r="D43" s="20"/>
      <c r="E43" s="64"/>
      <c r="F43" s="60"/>
    </row>
    <row r="44" spans="1:6" s="3" customFormat="1" ht="12" x14ac:dyDescent="0.2">
      <c r="A44" s="66" t="s">
        <v>30</v>
      </c>
      <c r="B44" s="63" t="s">
        <v>81</v>
      </c>
      <c r="C44" s="25"/>
      <c r="D44" s="20"/>
      <c r="E44" s="64"/>
      <c r="F44" s="60"/>
    </row>
    <row r="45" spans="1:6" s="3" customFormat="1" ht="12" x14ac:dyDescent="0.2">
      <c r="A45" s="66"/>
      <c r="B45" s="63" t="s">
        <v>91</v>
      </c>
      <c r="C45" s="25" t="s">
        <v>6</v>
      </c>
      <c r="D45" s="20"/>
      <c r="E45" s="64"/>
      <c r="F45" s="60"/>
    </row>
    <row r="46" spans="1:6" s="3" customFormat="1" ht="12" x14ac:dyDescent="0.2">
      <c r="A46" s="66"/>
      <c r="B46" s="63" t="s">
        <v>92</v>
      </c>
      <c r="C46" s="25" t="s">
        <v>6</v>
      </c>
      <c r="D46" s="20"/>
      <c r="E46" s="64"/>
      <c r="F46" s="60"/>
    </row>
    <row r="47" spans="1:6" s="3" customFormat="1" ht="12" x14ac:dyDescent="0.2">
      <c r="A47" s="66"/>
      <c r="B47" s="63"/>
      <c r="C47" s="25"/>
      <c r="D47" s="20"/>
      <c r="E47" s="64"/>
      <c r="F47" s="60"/>
    </row>
    <row r="48" spans="1:6" s="3" customFormat="1" ht="12" x14ac:dyDescent="0.2">
      <c r="A48" s="66" t="s">
        <v>31</v>
      </c>
      <c r="B48" s="63" t="s">
        <v>82</v>
      </c>
      <c r="C48" s="25"/>
      <c r="D48" s="20"/>
      <c r="E48" s="64"/>
      <c r="F48" s="60"/>
    </row>
    <row r="49" spans="1:6" s="3" customFormat="1" ht="12" x14ac:dyDescent="0.2">
      <c r="A49" s="66"/>
      <c r="B49" s="63" t="s">
        <v>93</v>
      </c>
      <c r="C49" s="25" t="s">
        <v>6</v>
      </c>
      <c r="D49" s="20"/>
      <c r="E49" s="64"/>
      <c r="F49" s="60"/>
    </row>
    <row r="50" spans="1:6" s="3" customFormat="1" ht="12" x14ac:dyDescent="0.2">
      <c r="A50" s="66" t="s">
        <v>83</v>
      </c>
      <c r="B50" s="63" t="s">
        <v>84</v>
      </c>
      <c r="C50" s="25"/>
      <c r="D50" s="20"/>
      <c r="E50" s="64"/>
      <c r="F50" s="60"/>
    </row>
    <row r="51" spans="1:6" s="3" customFormat="1" ht="12" x14ac:dyDescent="0.2">
      <c r="A51" s="66"/>
      <c r="B51" s="73" t="s">
        <v>113</v>
      </c>
      <c r="C51" s="25" t="s">
        <v>6</v>
      </c>
      <c r="D51" s="20"/>
      <c r="E51" s="64"/>
      <c r="F51" s="60"/>
    </row>
    <row r="52" spans="1:6" s="3" customFormat="1" ht="12" x14ac:dyDescent="0.2">
      <c r="A52" s="66"/>
      <c r="B52" s="73" t="s">
        <v>112</v>
      </c>
      <c r="C52" s="25" t="s">
        <v>6</v>
      </c>
      <c r="D52" s="20"/>
      <c r="E52" s="64"/>
      <c r="F52" s="60"/>
    </row>
    <row r="53" spans="1:6" s="3" customFormat="1" ht="12" x14ac:dyDescent="0.2">
      <c r="A53" s="66"/>
      <c r="B53" s="73" t="s">
        <v>111</v>
      </c>
      <c r="C53" s="25" t="s">
        <v>6</v>
      </c>
      <c r="D53" s="20"/>
      <c r="E53" s="64"/>
      <c r="F53" s="60"/>
    </row>
    <row r="54" spans="1:6" s="3" customFormat="1" ht="12" x14ac:dyDescent="0.2">
      <c r="A54" s="62"/>
      <c r="B54" s="73" t="s">
        <v>110</v>
      </c>
      <c r="C54" s="25" t="s">
        <v>6</v>
      </c>
      <c r="D54" s="20"/>
      <c r="E54" s="8"/>
      <c r="F54" s="8"/>
    </row>
    <row r="55" spans="1:6" s="3" customFormat="1" ht="12" x14ac:dyDescent="0.2">
      <c r="A55" s="74"/>
      <c r="B55" s="75"/>
      <c r="C55" s="76"/>
      <c r="D55" s="77"/>
      <c r="E55" s="78"/>
      <c r="F55" s="78"/>
    </row>
    <row r="56" spans="1:6" s="3" customFormat="1" ht="12" x14ac:dyDescent="0.2">
      <c r="A56" s="41"/>
      <c r="B56" s="42"/>
      <c r="C56" s="43"/>
      <c r="D56" s="44"/>
      <c r="E56" s="45" t="str">
        <f>"SOUS-TOTAL H.T. "&amp;B30</f>
        <v>SOUS-TOTAL H.T. Démolitions lourdes</v>
      </c>
      <c r="F56" s="65">
        <f>SUM(F30:F54)</f>
        <v>0</v>
      </c>
    </row>
    <row r="57" spans="1:6" s="3" customFormat="1" ht="12" x14ac:dyDescent="0.2">
      <c r="A57" s="67" t="s">
        <v>32</v>
      </c>
      <c r="B57" s="40" t="s">
        <v>94</v>
      </c>
      <c r="C57" s="25" t="s">
        <v>2</v>
      </c>
      <c r="D57" s="20"/>
      <c r="E57" s="8"/>
      <c r="F57" s="8"/>
    </row>
    <row r="58" spans="1:6" s="3" customFormat="1" ht="6.75" customHeight="1" x14ac:dyDescent="0.2">
      <c r="A58" s="67"/>
      <c r="B58" s="40"/>
      <c r="C58" s="25"/>
      <c r="D58" s="20"/>
      <c r="E58" s="8"/>
      <c r="F58" s="8"/>
    </row>
    <row r="59" spans="1:6" s="3" customFormat="1" ht="12" x14ac:dyDescent="0.2">
      <c r="A59" s="41"/>
      <c r="B59" s="42"/>
      <c r="C59" s="43"/>
      <c r="D59" s="44"/>
      <c r="E59" s="45" t="str">
        <f>"SOUS-TOTAL H.T. "&amp;B57</f>
        <v xml:space="preserve">SOUS-TOTAL H.T. 	Evacuation des gravaois issus des travaux de curage et de démolition </v>
      </c>
      <c r="F59" s="65">
        <f>SUM(F57:F58)</f>
        <v>0</v>
      </c>
    </row>
    <row r="60" spans="1:6" s="3" customFormat="1" ht="12" x14ac:dyDescent="0.2">
      <c r="A60" s="67"/>
      <c r="B60" s="40"/>
      <c r="C60" s="25"/>
      <c r="D60" s="20"/>
      <c r="E60" s="8"/>
      <c r="F60" s="8"/>
    </row>
    <row r="61" spans="1:6" s="3" customFormat="1" ht="12" x14ac:dyDescent="0.2">
      <c r="A61" s="67" t="s">
        <v>95</v>
      </c>
      <c r="B61" s="40" t="s">
        <v>33</v>
      </c>
      <c r="C61" s="25"/>
      <c r="D61" s="20"/>
      <c r="E61" s="8"/>
      <c r="F61" s="8"/>
    </row>
    <row r="62" spans="1:6" s="3" customFormat="1" ht="12" x14ac:dyDescent="0.2">
      <c r="A62" s="62"/>
      <c r="B62" s="63" t="s">
        <v>96</v>
      </c>
      <c r="C62" s="25" t="s">
        <v>36</v>
      </c>
      <c r="D62" s="20"/>
      <c r="E62" s="60"/>
      <c r="F62" s="60"/>
    </row>
    <row r="63" spans="1:6" s="3" customFormat="1" ht="24" x14ac:dyDescent="0.2">
      <c r="A63" s="62"/>
      <c r="B63" s="63" t="s">
        <v>115</v>
      </c>
      <c r="C63" s="25" t="s">
        <v>25</v>
      </c>
      <c r="D63" s="20"/>
      <c r="E63" s="60"/>
      <c r="F63" s="60"/>
    </row>
    <row r="64" spans="1:6" s="3" customFormat="1" ht="24" customHeight="1" x14ac:dyDescent="0.2">
      <c r="A64" s="62"/>
      <c r="B64" s="63" t="s">
        <v>116</v>
      </c>
      <c r="C64" s="25" t="s">
        <v>25</v>
      </c>
      <c r="D64" s="20"/>
      <c r="F64" s="60"/>
    </row>
    <row r="65" spans="1:6" s="3" customFormat="1" ht="12" x14ac:dyDescent="0.2">
      <c r="A65" s="62"/>
      <c r="B65" s="17"/>
      <c r="C65" s="25"/>
      <c r="D65" s="20"/>
      <c r="E65" s="60"/>
      <c r="F65" s="60">
        <f t="shared" ref="F65" si="0">D65*E65</f>
        <v>0</v>
      </c>
    </row>
    <row r="66" spans="1:6" s="3" customFormat="1" ht="12" x14ac:dyDescent="0.2">
      <c r="A66" s="41"/>
      <c r="B66" s="42"/>
      <c r="C66" s="43"/>
      <c r="D66" s="44"/>
      <c r="E66" s="45" t="str">
        <f>"SOUS-TOTAL H.T. "&amp;B57</f>
        <v xml:space="preserve">SOUS-TOTAL H.T. 	Evacuation des gravaois issus des travaux de curage et de démolition </v>
      </c>
      <c r="F66" s="65">
        <f>SUM(F61:F65)</f>
        <v>0</v>
      </c>
    </row>
    <row r="67" spans="1:6" s="3" customFormat="1" ht="12" x14ac:dyDescent="0.2">
      <c r="A67" s="62" t="s">
        <v>39</v>
      </c>
      <c r="B67" s="9" t="s">
        <v>34</v>
      </c>
      <c r="C67" s="25"/>
      <c r="D67" s="20"/>
      <c r="E67" s="8"/>
      <c r="F67" s="8"/>
    </row>
    <row r="68" spans="1:6" s="3" customFormat="1" ht="13.5" x14ac:dyDescent="0.2">
      <c r="A68" s="66" t="s">
        <v>41</v>
      </c>
      <c r="B68" s="17" t="s">
        <v>35</v>
      </c>
      <c r="C68" s="25" t="s">
        <v>25</v>
      </c>
      <c r="D68" s="20"/>
      <c r="E68" s="60"/>
      <c r="F68" s="60">
        <f>D68*E68</f>
        <v>0</v>
      </c>
    </row>
    <row r="69" spans="1:6" s="3" customFormat="1" ht="12" x14ac:dyDescent="0.2">
      <c r="A69" s="66" t="s">
        <v>43</v>
      </c>
      <c r="B69" s="17" t="s">
        <v>38</v>
      </c>
      <c r="C69" s="25" t="s">
        <v>6</v>
      </c>
      <c r="D69" s="20"/>
      <c r="E69" s="60"/>
      <c r="F69" s="60">
        <f>D69*E69</f>
        <v>0</v>
      </c>
    </row>
    <row r="70" spans="1:6" s="3" customFormat="1" ht="12" x14ac:dyDescent="0.2">
      <c r="A70" s="62"/>
      <c r="B70" s="17"/>
      <c r="C70" s="25"/>
      <c r="D70" s="20"/>
      <c r="E70" s="8"/>
      <c r="F70" s="8"/>
    </row>
    <row r="71" spans="1:6" s="3" customFormat="1" ht="12" x14ac:dyDescent="0.2">
      <c r="A71" s="41"/>
      <c r="B71" s="42"/>
      <c r="C71" s="43"/>
      <c r="D71" s="44"/>
      <c r="E71" s="45" t="str">
        <f>"SOUS-TOTAL H.T. "&amp;B57</f>
        <v xml:space="preserve">SOUS-TOTAL H.T. 	Evacuation des gravaois issus des travaux de curage et de démolition </v>
      </c>
      <c r="F71" s="65">
        <f>SUM(F68:F69)</f>
        <v>0</v>
      </c>
    </row>
    <row r="72" spans="1:6" s="3" customFormat="1" ht="12" x14ac:dyDescent="0.2">
      <c r="A72" s="67"/>
      <c r="B72" s="40"/>
      <c r="C72" s="25"/>
      <c r="D72" s="20"/>
      <c r="E72" s="8"/>
      <c r="F72" s="8"/>
    </row>
    <row r="73" spans="1:6" s="3" customFormat="1" ht="12" x14ac:dyDescent="0.2">
      <c r="A73" s="62" t="s">
        <v>46</v>
      </c>
      <c r="B73" s="9" t="s">
        <v>40</v>
      </c>
      <c r="C73" s="25"/>
      <c r="D73" s="20"/>
      <c r="E73" s="8"/>
      <c r="F73" s="8"/>
    </row>
    <row r="74" spans="1:6" s="3" customFormat="1" ht="12" x14ac:dyDescent="0.2">
      <c r="A74" s="66" t="s">
        <v>97</v>
      </c>
      <c r="B74" s="22" t="s">
        <v>42</v>
      </c>
      <c r="C74" s="25" t="s">
        <v>6</v>
      </c>
      <c r="D74" s="20"/>
      <c r="E74" s="60"/>
      <c r="F74" s="60"/>
    </row>
    <row r="75" spans="1:6" s="3" customFormat="1" ht="12" x14ac:dyDescent="0.2">
      <c r="A75" s="66" t="s">
        <v>98</v>
      </c>
      <c r="B75" s="22" t="s">
        <v>44</v>
      </c>
      <c r="C75" s="25" t="s">
        <v>6</v>
      </c>
      <c r="D75" s="20"/>
      <c r="E75" s="60"/>
      <c r="F75" s="60"/>
    </row>
    <row r="76" spans="1:6" s="3" customFormat="1" x14ac:dyDescent="0.2">
      <c r="A76" s="46" t="s">
        <v>99</v>
      </c>
      <c r="B76" s="79" t="s">
        <v>45</v>
      </c>
      <c r="C76" s="66" t="s">
        <v>2</v>
      </c>
      <c r="D76" s="20"/>
      <c r="E76" s="8"/>
      <c r="F76" s="60"/>
    </row>
    <row r="77" spans="1:6" s="3" customFormat="1" x14ac:dyDescent="0.2">
      <c r="A77" s="46" t="s">
        <v>101</v>
      </c>
      <c r="B77" s="79" t="s">
        <v>100</v>
      </c>
      <c r="C77" s="66" t="s">
        <v>2</v>
      </c>
      <c r="D77" s="20"/>
      <c r="E77" s="8"/>
      <c r="F77" s="60"/>
    </row>
    <row r="78" spans="1:6" s="3" customFormat="1" x14ac:dyDescent="0.2">
      <c r="A78" s="80"/>
      <c r="B78" s="75"/>
      <c r="C78" s="76"/>
      <c r="D78" s="77"/>
      <c r="E78" s="78"/>
      <c r="F78" s="81"/>
    </row>
    <row r="79" spans="1:6" s="3" customFormat="1" ht="12" x14ac:dyDescent="0.2">
      <c r="A79" s="10"/>
      <c r="B79" s="11"/>
      <c r="C79" s="12"/>
      <c r="D79" s="13"/>
      <c r="E79" s="14" t="str">
        <f>"SOUS-TOTAL H.T. "&amp;B73</f>
        <v>SOUS-TOTAL H.T. Travaux de menuiserie bois</v>
      </c>
      <c r="F79" s="61">
        <f>SUM(F74:F77)</f>
        <v>0</v>
      </c>
    </row>
    <row r="80" spans="1:6" s="3" customFormat="1" ht="12" x14ac:dyDescent="0.2">
      <c r="A80" s="68" t="s">
        <v>51</v>
      </c>
      <c r="B80" s="26" t="s">
        <v>47</v>
      </c>
      <c r="C80" s="25"/>
      <c r="D80" s="20"/>
      <c r="E80" s="21"/>
      <c r="F80" s="24"/>
    </row>
    <row r="81" spans="1:6" s="3" customFormat="1" ht="12" x14ac:dyDescent="0.2">
      <c r="A81" s="66" t="s">
        <v>102</v>
      </c>
      <c r="B81" s="22" t="s">
        <v>48</v>
      </c>
      <c r="C81" s="25" t="s">
        <v>7</v>
      </c>
      <c r="D81" s="20"/>
      <c r="E81" s="60"/>
      <c r="F81" s="60"/>
    </row>
    <row r="82" spans="1:6" s="51" customFormat="1" ht="13.5" x14ac:dyDescent="0.2">
      <c r="A82" s="52" t="s">
        <v>103</v>
      </c>
      <c r="B82" s="53" t="s">
        <v>37</v>
      </c>
      <c r="C82" s="25" t="s">
        <v>25</v>
      </c>
      <c r="D82" s="50"/>
      <c r="E82" s="60"/>
      <c r="F82" s="60"/>
    </row>
    <row r="83" spans="1:6" s="51" customFormat="1" ht="13.5" x14ac:dyDescent="0.2">
      <c r="A83" s="52" t="s">
        <v>104</v>
      </c>
      <c r="B83" s="48" t="s">
        <v>49</v>
      </c>
      <c r="C83" s="25" t="s">
        <v>25</v>
      </c>
      <c r="D83" s="50"/>
      <c r="E83" s="60"/>
      <c r="F83" s="60"/>
    </row>
    <row r="84" spans="1:6" s="51" customFormat="1" ht="12" x14ac:dyDescent="0.2">
      <c r="A84" s="52"/>
      <c r="B84" s="48" t="s">
        <v>117</v>
      </c>
      <c r="C84" s="25" t="s">
        <v>6</v>
      </c>
      <c r="D84" s="50"/>
      <c r="E84" s="60"/>
      <c r="F84" s="60"/>
    </row>
    <row r="85" spans="1:6" s="51" customFormat="1" ht="12" x14ac:dyDescent="0.2">
      <c r="A85" s="52" t="s">
        <v>105</v>
      </c>
      <c r="B85" s="48" t="s">
        <v>50</v>
      </c>
      <c r="C85" s="49" t="s">
        <v>2</v>
      </c>
      <c r="D85" s="50"/>
      <c r="E85" s="60"/>
      <c r="F85" s="60"/>
    </row>
    <row r="86" spans="1:6" s="3" customFormat="1" ht="12" x14ac:dyDescent="0.2">
      <c r="A86" s="62"/>
      <c r="B86" s="22"/>
      <c r="C86" s="25"/>
      <c r="D86" s="20"/>
      <c r="E86" s="21"/>
      <c r="F86" s="23">
        <f t="shared" ref="F86" si="1">D86*E86</f>
        <v>0</v>
      </c>
    </row>
    <row r="87" spans="1:6" x14ac:dyDescent="0.2">
      <c r="A87" s="10"/>
      <c r="B87" s="11"/>
      <c r="C87" s="12"/>
      <c r="D87" s="13"/>
      <c r="E87" s="14" t="str">
        <f>"SOUS-TOTAL H.T. "&amp;B80</f>
        <v>SOUS-TOTAL H.T. Plafonds et doublage de type laboratoire</v>
      </c>
      <c r="F87" s="61">
        <f>SUM(F81:F86)</f>
        <v>0</v>
      </c>
    </row>
    <row r="88" spans="1:6" s="3" customFormat="1" ht="12" x14ac:dyDescent="0.2">
      <c r="A88" s="68" t="s">
        <v>52</v>
      </c>
      <c r="B88" s="26" t="s">
        <v>53</v>
      </c>
      <c r="C88" s="25"/>
      <c r="D88" s="20"/>
      <c r="E88" s="21"/>
      <c r="F88" s="24"/>
    </row>
    <row r="89" spans="1:6" s="3" customFormat="1" ht="12" x14ac:dyDescent="0.2">
      <c r="A89" s="66" t="s">
        <v>54</v>
      </c>
      <c r="B89" s="22" t="s">
        <v>55</v>
      </c>
      <c r="C89" s="49" t="s">
        <v>2</v>
      </c>
      <c r="D89" s="50"/>
      <c r="E89" s="64"/>
      <c r="F89" s="60"/>
    </row>
    <row r="90" spans="1:6" s="51" customFormat="1" ht="13.5" x14ac:dyDescent="0.2">
      <c r="A90" s="52" t="s">
        <v>56</v>
      </c>
      <c r="B90" s="22" t="s">
        <v>57</v>
      </c>
      <c r="C90" s="25" t="s">
        <v>25</v>
      </c>
      <c r="D90" s="50"/>
      <c r="E90" s="64"/>
      <c r="F90" s="60"/>
    </row>
    <row r="91" spans="1:6" s="51" customFormat="1" ht="13.5" x14ac:dyDescent="0.2">
      <c r="A91" s="52" t="s">
        <v>58</v>
      </c>
      <c r="B91" s="16" t="s">
        <v>59</v>
      </c>
      <c r="C91" s="69" t="s">
        <v>60</v>
      </c>
      <c r="D91" s="70"/>
      <c r="E91" s="71"/>
      <c r="F91" s="60"/>
    </row>
    <row r="92" spans="1:6" s="3" customFormat="1" ht="12" x14ac:dyDescent="0.2">
      <c r="A92" s="62"/>
      <c r="B92" s="22"/>
      <c r="C92" s="25"/>
      <c r="D92" s="20"/>
      <c r="E92" s="21"/>
      <c r="F92" s="23"/>
    </row>
    <row r="93" spans="1:6" x14ac:dyDescent="0.2">
      <c r="A93" s="10"/>
      <c r="B93" s="11"/>
      <c r="C93" s="12"/>
      <c r="D93" s="13"/>
      <c r="E93" s="14" t="str">
        <f>"SOUS-TOTAL H.T. "&amp;B88</f>
        <v>SOUS-TOTAL H.T. Travaux de revêtements et finitions</v>
      </c>
      <c r="F93" s="61">
        <f>SUM(F89:F92)</f>
        <v>0</v>
      </c>
    </row>
    <row r="94" spans="1:6" s="3" customFormat="1" ht="13.5" x14ac:dyDescent="0.2">
      <c r="A94" s="68"/>
      <c r="B94" s="26"/>
      <c r="C94" s="25" t="s">
        <v>25</v>
      </c>
      <c r="D94" s="55"/>
      <c r="E94" s="64"/>
      <c r="F94" s="60"/>
    </row>
    <row r="95" spans="1:6" s="3" customFormat="1" ht="12" x14ac:dyDescent="0.2">
      <c r="A95" s="82" t="s">
        <v>52</v>
      </c>
      <c r="B95" s="26" t="s">
        <v>53</v>
      </c>
      <c r="C95" s="25">
        <v>23</v>
      </c>
      <c r="D95" s="55"/>
      <c r="E95" s="64"/>
      <c r="F95" s="60"/>
    </row>
    <row r="96" spans="1:6" s="3" customFormat="1" ht="12" x14ac:dyDescent="0.2">
      <c r="A96" s="83" t="s">
        <v>54</v>
      </c>
      <c r="B96" s="84" t="s">
        <v>118</v>
      </c>
      <c r="C96" s="25">
        <v>23</v>
      </c>
      <c r="D96" s="55"/>
      <c r="E96" s="64"/>
      <c r="F96" s="60"/>
    </row>
    <row r="97" spans="1:6" s="3" customFormat="1" ht="12" x14ac:dyDescent="0.2">
      <c r="A97" s="83"/>
      <c r="B97" s="84"/>
      <c r="C97" s="25"/>
      <c r="D97" s="55"/>
      <c r="E97" s="64"/>
      <c r="F97" s="60"/>
    </row>
    <row r="98" spans="1:6" s="3" customFormat="1" ht="12" x14ac:dyDescent="0.2">
      <c r="A98" s="83" t="s">
        <v>56</v>
      </c>
      <c r="B98" s="84" t="s">
        <v>119</v>
      </c>
      <c r="C98" s="25">
        <v>23</v>
      </c>
      <c r="D98" s="55"/>
      <c r="E98" s="64"/>
      <c r="F98" s="60"/>
    </row>
    <row r="99" spans="1:6" s="3" customFormat="1" ht="12" x14ac:dyDescent="0.2">
      <c r="A99" s="62"/>
      <c r="B99" s="22"/>
      <c r="C99" s="25"/>
      <c r="D99" s="20"/>
      <c r="E99" s="21"/>
      <c r="F99" s="23"/>
    </row>
    <row r="100" spans="1:6" x14ac:dyDescent="0.2">
      <c r="A100" s="10"/>
      <c r="B100" s="11"/>
      <c r="C100" s="12"/>
      <c r="D100" s="13"/>
      <c r="E100" s="14" t="str">
        <f>"SOUS-TOTAL H.T. "&amp;B95</f>
        <v>SOUS-TOTAL H.T. Travaux de revêtements et finitions</v>
      </c>
      <c r="F100" s="61">
        <f>SUM(F94:F99)</f>
        <v>0</v>
      </c>
    </row>
    <row r="101" spans="1:6" x14ac:dyDescent="0.2">
      <c r="A101" s="68"/>
      <c r="B101" s="26"/>
      <c r="C101" s="54"/>
      <c r="D101" s="55"/>
      <c r="E101" s="56"/>
      <c r="F101" s="57"/>
    </row>
    <row r="102" spans="1:6" x14ac:dyDescent="0.2">
      <c r="A102" s="82" t="s">
        <v>61</v>
      </c>
      <c r="B102" s="26" t="s">
        <v>62</v>
      </c>
      <c r="C102" s="25"/>
      <c r="D102" s="55"/>
      <c r="E102" s="64"/>
      <c r="F102" s="60"/>
    </row>
    <row r="103" spans="1:6" x14ac:dyDescent="0.2">
      <c r="A103" s="83" t="s">
        <v>120</v>
      </c>
      <c r="B103" s="84" t="s">
        <v>121</v>
      </c>
      <c r="C103" s="25" t="s">
        <v>36</v>
      </c>
      <c r="D103" s="55"/>
      <c r="E103" s="64"/>
      <c r="F103" s="60"/>
    </row>
    <row r="104" spans="1:6" x14ac:dyDescent="0.2">
      <c r="A104" s="83" t="s">
        <v>122</v>
      </c>
      <c r="B104" s="84" t="s">
        <v>123</v>
      </c>
      <c r="C104" s="25" t="s">
        <v>36</v>
      </c>
      <c r="D104" s="55"/>
      <c r="E104" s="64"/>
      <c r="F104" s="60"/>
    </row>
    <row r="105" spans="1:6" x14ac:dyDescent="0.2">
      <c r="A105" s="83" t="s">
        <v>124</v>
      </c>
      <c r="B105" s="84" t="s">
        <v>125</v>
      </c>
      <c r="C105" s="25" t="s">
        <v>36</v>
      </c>
      <c r="D105" s="55"/>
      <c r="E105" s="64"/>
      <c r="F105" s="60"/>
    </row>
    <row r="106" spans="1:6" x14ac:dyDescent="0.2">
      <c r="A106" s="62"/>
      <c r="B106" s="22"/>
      <c r="C106" s="25"/>
      <c r="D106" s="20"/>
      <c r="E106" s="21"/>
      <c r="F106" s="23"/>
    </row>
    <row r="107" spans="1:6" x14ac:dyDescent="0.2">
      <c r="A107" s="10"/>
      <c r="B107" s="11"/>
      <c r="C107" s="12"/>
      <c r="D107" s="13"/>
      <c r="E107" s="14" t="str">
        <f>"SOUS-TOTAL H.T. "&amp;B102</f>
        <v>SOUS-TOTAL H.T. Travaux de faux-plafonds</v>
      </c>
      <c r="F107" s="61">
        <f>SUM(F101:F106)</f>
        <v>0</v>
      </c>
    </row>
    <row r="108" spans="1:6" x14ac:dyDescent="0.2">
      <c r="A108" s="82"/>
      <c r="B108" s="26"/>
      <c r="C108" s="54"/>
      <c r="D108" s="55"/>
      <c r="E108" s="56"/>
      <c r="F108" s="57"/>
    </row>
    <row r="109" spans="1:6" x14ac:dyDescent="0.2">
      <c r="A109" s="68" t="s">
        <v>63</v>
      </c>
      <c r="B109" s="26" t="s">
        <v>64</v>
      </c>
      <c r="C109" s="54"/>
      <c r="D109" s="55"/>
      <c r="E109" s="56"/>
      <c r="F109" s="57"/>
    </row>
    <row r="110" spans="1:6" ht="13.5" x14ac:dyDescent="0.2">
      <c r="A110" s="52" t="s">
        <v>65</v>
      </c>
      <c r="B110" s="22" t="s">
        <v>66</v>
      </c>
      <c r="C110" s="25" t="s">
        <v>25</v>
      </c>
      <c r="D110" s="50"/>
      <c r="E110" s="64"/>
      <c r="F110" s="60"/>
    </row>
    <row r="111" spans="1:6" x14ac:dyDescent="0.2">
      <c r="A111" s="52" t="s">
        <v>67</v>
      </c>
      <c r="B111" s="22" t="s">
        <v>106</v>
      </c>
      <c r="C111" s="25" t="s">
        <v>2</v>
      </c>
      <c r="D111" s="50"/>
      <c r="E111" s="64"/>
      <c r="F111" s="60"/>
    </row>
    <row r="112" spans="1:6" x14ac:dyDescent="0.2">
      <c r="A112" s="52" t="s">
        <v>107</v>
      </c>
      <c r="B112" s="22" t="s">
        <v>68</v>
      </c>
      <c r="C112" s="49" t="s">
        <v>2</v>
      </c>
      <c r="D112" s="50"/>
      <c r="E112" s="64"/>
      <c r="F112" s="60"/>
    </row>
    <row r="113" spans="1:7" x14ac:dyDescent="0.2">
      <c r="A113" s="72"/>
      <c r="B113" s="22"/>
      <c r="C113" s="49"/>
      <c r="D113" s="50"/>
      <c r="E113" s="21"/>
      <c r="F113" s="23"/>
    </row>
    <row r="114" spans="1:7" x14ac:dyDescent="0.2">
      <c r="A114" s="10"/>
      <c r="B114" s="11"/>
      <c r="C114" s="12"/>
      <c r="D114" s="13"/>
      <c r="E114" s="14" t="str">
        <f>"SOUS-TOTAL H.T. "&amp;B101</f>
        <v xml:space="preserve">SOUS-TOTAL H.T. </v>
      </c>
      <c r="F114" s="61">
        <f>SUM(F110:F112)</f>
        <v>0</v>
      </c>
    </row>
    <row r="115" spans="1:7" x14ac:dyDescent="0.2">
      <c r="A115" s="62"/>
      <c r="B115" s="22"/>
      <c r="C115" s="25"/>
      <c r="D115" s="20"/>
      <c r="E115" s="8"/>
      <c r="F115" s="23"/>
    </row>
    <row r="116" spans="1:7" x14ac:dyDescent="0.2">
      <c r="A116" s="38"/>
      <c r="B116" s="11"/>
      <c r="C116" s="18"/>
      <c r="D116" s="13"/>
      <c r="E116" s="39" t="str">
        <f>"TOTAL H.T. "&amp;B6</f>
        <v>TOTAL H.T. LOT 01 – DÉMOLITION – GROS-OEUVRE – CLOISONS – MENUISERIES INTERIEURES – FAUX-PLAFONDS ET FINITIONS</v>
      </c>
      <c r="F116" s="61">
        <f>F15+F28+F56+F59+F66+F71+F79+F87+F93+F100+F107+F114</f>
        <v>0</v>
      </c>
      <c r="G116" s="19"/>
    </row>
  </sheetData>
  <mergeCells count="7">
    <mergeCell ref="E1:E2"/>
    <mergeCell ref="F1:F2"/>
    <mergeCell ref="B3:B4"/>
    <mergeCell ref="A1:A2"/>
    <mergeCell ref="B1:B2"/>
    <mergeCell ref="C1:C2"/>
    <mergeCell ref="D1:D2"/>
  </mergeCells>
  <printOptions horizontalCentered="1"/>
  <pageMargins left="0.19685039370078741" right="0.19685039370078741" top="0.78740157480314965" bottom="0.59055118110236227" header="0.51181102362204722" footer="0.51181102362204722"/>
  <pageSetup paperSize="9" scale="77" fitToHeight="0" orientation="portrait" useFirstPageNumber="1" r:id="rId1"/>
  <headerFooter alignWithMargins="0">
    <oddHeader>&amp;L&amp;"Arial,Gras italique"&amp;7Mise en conformité du laboratoire radiopharmacie
HOPITAL EUROPEEN GEORGES POMPIDOU&amp;R&amp;"Arial,Gras"&amp;8DPGF / LOT 01- DÉMOL – GO – CLOISONS – MEN INT – FP ET FINITIONS  &amp;P</oddHeader>
  </headerFooter>
  <rowBreaks count="1" manualBreakCount="1"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01</vt:lpstr>
      <vt:lpstr>'LOT 01'!Impression_des_titres</vt:lpstr>
      <vt:lpstr>'LOT 01'!Zone_d_impression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AYRAULT</dc:creator>
  <cp:lastModifiedBy>ALCHOURROUN PETRISSANS Mikel</cp:lastModifiedBy>
  <cp:lastPrinted>2026-04-17T09:44:51Z</cp:lastPrinted>
  <dcterms:created xsi:type="dcterms:W3CDTF">2018-01-29T20:42:09Z</dcterms:created>
  <dcterms:modified xsi:type="dcterms:W3CDTF">2026-04-27T10:20:24Z</dcterms:modified>
</cp:coreProperties>
</file>